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Caroline\Supporting files\"/>
    </mc:Choice>
  </mc:AlternateContent>
  <xr:revisionPtr revIDLastSave="0" documentId="13_ncr:1_{2B375AE9-0D34-4F77-A041-7187EC7EDBD7}" xr6:coauthVersionLast="37" xr6:coauthVersionMax="37" xr10:uidLastSave="{00000000-0000-0000-0000-000000000000}"/>
  <bookViews>
    <workbookView xWindow="3423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0" i="7" l="1"/>
  <c r="B21" i="7"/>
  <c r="B19" i="7" l="1"/>
  <c r="AM14" i="16" l="1"/>
  <c r="AU14" i="16" s="1"/>
  <c r="AN14" i="16"/>
  <c r="AO14" i="16" s="1"/>
  <c r="AP14" i="16"/>
  <c r="AQ14" i="16"/>
  <c r="AR14" i="16"/>
  <c r="AT14" i="16"/>
  <c r="AV14" i="16"/>
  <c r="AY14" i="16"/>
  <c r="AZ14" i="16"/>
  <c r="BB14" i="16" s="1"/>
  <c r="AM15" i="16"/>
  <c r="AQ15" i="16" s="1"/>
  <c r="AN15" i="16"/>
  <c r="AO15" i="16" s="1"/>
  <c r="AP15" i="16"/>
  <c r="AR15" i="16" s="1"/>
  <c r="AT15" i="16"/>
  <c r="AU15" i="16"/>
  <c r="AY15" i="16"/>
  <c r="AZ15" i="16"/>
  <c r="BB15" i="16"/>
  <c r="AM16" i="16"/>
  <c r="AN16" i="16"/>
  <c r="AP16" i="16"/>
  <c r="AT16" i="16"/>
  <c r="AZ16" i="16"/>
  <c r="AM17" i="16"/>
  <c r="AR17" i="16" s="1"/>
  <c r="AN17" i="16"/>
  <c r="AP17" i="16"/>
  <c r="AQ17" i="16"/>
  <c r="AT17" i="16"/>
  <c r="AU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BB17" i="16" l="1"/>
  <c r="AY17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4" i="8"/>
  <c r="AY15" i="8"/>
  <c r="AY16" i="8"/>
  <c r="AY17" i="8"/>
  <c r="AY18" i="8"/>
  <c r="AY19" i="8"/>
  <c r="AY20" i="8"/>
  <c r="AY21" i="8"/>
  <c r="AY22" i="8"/>
  <c r="AX14" i="8"/>
  <c r="AX15" i="8"/>
  <c r="AX16" i="8"/>
  <c r="AX17" i="8"/>
  <c r="AX18" i="8"/>
  <c r="AX19" i="8"/>
  <c r="AX20" i="8"/>
  <c r="AX21" i="8"/>
  <c r="AX22" i="8"/>
  <c r="BA22" i="8" l="1"/>
  <c r="BA14" i="8"/>
  <c r="BA15" i="8"/>
  <c r="BA16" i="8"/>
  <c r="BA17" i="8"/>
  <c r="BA18" i="8"/>
  <c r="BA19" i="8"/>
  <c r="BA20" i="8"/>
  <c r="BA21" i="8"/>
  <c r="AZ3" i="16"/>
  <c r="AZ4" i="16"/>
  <c r="AZ5" i="16"/>
  <c r="AZ6" i="16"/>
  <c r="AZ7" i="16"/>
  <c r="AZ8" i="16"/>
  <c r="AZ9" i="16"/>
  <c r="AZ10" i="16"/>
  <c r="AZ11" i="16"/>
  <c r="BB11" i="16" s="1"/>
  <c r="AZ12" i="16"/>
  <c r="BB12" i="16" s="1"/>
  <c r="AZ13" i="16"/>
  <c r="BB13" i="16" s="1"/>
  <c r="AZ2" i="16"/>
  <c r="AT2" i="16"/>
  <c r="AQ1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S8" i="16" s="1"/>
  <c r="AM9" i="16"/>
  <c r="AU9" i="16" s="1"/>
  <c r="AM10" i="16"/>
  <c r="AM11" i="16"/>
  <c r="AM12" i="16"/>
  <c r="AW12" i="16" s="1"/>
  <c r="AM13" i="16"/>
  <c r="AW13" i="16" s="1"/>
  <c r="AM2" i="16"/>
  <c r="AQ2" i="16" s="1"/>
  <c r="BA9" i="15"/>
  <c r="BA13" i="15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BB2" i="15" s="1"/>
  <c r="AW14" i="15"/>
  <c r="AU8" i="15"/>
  <c r="AU13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V14" i="15" s="1"/>
  <c r="AT15" i="15"/>
  <c r="AT16" i="15"/>
  <c r="AT17" i="15"/>
  <c r="AT18" i="15"/>
  <c r="AT19" i="15"/>
  <c r="AT20" i="15"/>
  <c r="AV20" i="15" s="1"/>
  <c r="AT21" i="15"/>
  <c r="AT22" i="15"/>
  <c r="AT2" i="15"/>
  <c r="AS14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N14" i="15"/>
  <c r="AO14" i="15" s="1"/>
  <c r="AP14" i="15"/>
  <c r="AQ14" i="15"/>
  <c r="AM15" i="15"/>
  <c r="AN15" i="15"/>
  <c r="AP15" i="15"/>
  <c r="AM16" i="15"/>
  <c r="AN16" i="15"/>
  <c r="AO16" i="15"/>
  <c r="AP16" i="15"/>
  <c r="AQ16" i="15"/>
  <c r="AM17" i="15"/>
  <c r="AN17" i="15"/>
  <c r="AP17" i="15"/>
  <c r="AM18" i="15"/>
  <c r="AS18" i="15" s="1"/>
  <c r="AN18" i="15"/>
  <c r="AP18" i="15"/>
  <c r="AQ18" i="15"/>
  <c r="AV18" i="15"/>
  <c r="AM19" i="15"/>
  <c r="AN19" i="15"/>
  <c r="AP19" i="15"/>
  <c r="AM20" i="15"/>
  <c r="AN20" i="15"/>
  <c r="AO20" i="15"/>
  <c r="AP20" i="15"/>
  <c r="AQ20" i="15"/>
  <c r="AM21" i="15"/>
  <c r="AU21" i="15" s="1"/>
  <c r="AN21" i="15"/>
  <c r="AP21" i="15"/>
  <c r="AM22" i="15"/>
  <c r="AN22" i="15"/>
  <c r="AO22" i="15" s="1"/>
  <c r="AP22" i="15"/>
  <c r="AQ22" i="15"/>
  <c r="AV22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M12" i="15"/>
  <c r="AM11" i="15"/>
  <c r="BB11" i="15" s="1"/>
  <c r="AM10" i="15"/>
  <c r="AM9" i="15"/>
  <c r="AO8" i="15"/>
  <c r="AM8" i="15"/>
  <c r="BA8" i="15" s="1"/>
  <c r="AM7" i="15"/>
  <c r="AM6" i="15"/>
  <c r="AM5" i="15"/>
  <c r="AM4" i="15"/>
  <c r="AM3" i="15"/>
  <c r="AM2" i="15"/>
  <c r="BA2" i="15" s="1"/>
  <c r="AY11" i="16" l="1"/>
  <c r="AX11" i="16"/>
  <c r="AR12" i="16"/>
  <c r="AS7" i="16"/>
  <c r="AU6" i="16"/>
  <c r="AW9" i="16"/>
  <c r="BB8" i="16"/>
  <c r="BA12" i="16"/>
  <c r="AQ13" i="16"/>
  <c r="AR11" i="16"/>
  <c r="AS6" i="16"/>
  <c r="AW6" i="16"/>
  <c r="BB7" i="16"/>
  <c r="BA11" i="16"/>
  <c r="AS2" i="16"/>
  <c r="BB2" i="16"/>
  <c r="BB6" i="16"/>
  <c r="BA9" i="16"/>
  <c r="AQ11" i="16"/>
  <c r="AS13" i="16"/>
  <c r="AU2" i="16"/>
  <c r="AV11" i="16"/>
  <c r="BB5" i="16"/>
  <c r="BA6" i="16"/>
  <c r="AQ8" i="16"/>
  <c r="AS12" i="16"/>
  <c r="AU13" i="16"/>
  <c r="AW2" i="16"/>
  <c r="BB4" i="16"/>
  <c r="AS11" i="16"/>
  <c r="AU12" i="16"/>
  <c r="BB3" i="16"/>
  <c r="AY13" i="16"/>
  <c r="AX13" i="16"/>
  <c r="AS9" i="16"/>
  <c r="AU11" i="16"/>
  <c r="BB10" i="16"/>
  <c r="BA2" i="16"/>
  <c r="AY12" i="16"/>
  <c r="AX12" i="16"/>
  <c r="AR13" i="16"/>
  <c r="AW11" i="16"/>
  <c r="BB9" i="16"/>
  <c r="BA13" i="16"/>
  <c r="AO11" i="15"/>
  <c r="AS15" i="15"/>
  <c r="AX15" i="15"/>
  <c r="AY15" i="15"/>
  <c r="BA6" i="15"/>
  <c r="AY6" i="15"/>
  <c r="AX6" i="15"/>
  <c r="AV21" i="15"/>
  <c r="AU6" i="15"/>
  <c r="AS19" i="15"/>
  <c r="AY19" i="15"/>
  <c r="AX19" i="15"/>
  <c r="AU7" i="15"/>
  <c r="AX7" i="15"/>
  <c r="AY7" i="15"/>
  <c r="AO7" i="15"/>
  <c r="AY13" i="15"/>
  <c r="AX13" i="15"/>
  <c r="BA22" i="15"/>
  <c r="AY22" i="15"/>
  <c r="AX22" i="15"/>
  <c r="AW20" i="15"/>
  <c r="AX20" i="15"/>
  <c r="AY20" i="15"/>
  <c r="AO18" i="15"/>
  <c r="AS13" i="15"/>
  <c r="AW13" i="15"/>
  <c r="BA10" i="15"/>
  <c r="AY10" i="15"/>
  <c r="AX10" i="15"/>
  <c r="BB17" i="15"/>
  <c r="AY17" i="15"/>
  <c r="AX17" i="15"/>
  <c r="AU11" i="15"/>
  <c r="AY11" i="15"/>
  <c r="AX11" i="15"/>
  <c r="BA7" i="15"/>
  <c r="AW8" i="15"/>
  <c r="AY8" i="15"/>
  <c r="AX8" i="15"/>
  <c r="AV13" i="15"/>
  <c r="AQ13" i="15"/>
  <c r="AR19" i="15"/>
  <c r="BA18" i="15"/>
  <c r="AY18" i="15"/>
  <c r="AX18" i="15"/>
  <c r="AW16" i="15"/>
  <c r="AY16" i="15"/>
  <c r="AX16" i="15"/>
  <c r="AS11" i="15"/>
  <c r="AW11" i="15"/>
  <c r="BA20" i="15"/>
  <c r="AO2" i="15"/>
  <c r="AO6" i="15"/>
  <c r="AQ8" i="15"/>
  <c r="AO21" i="15"/>
  <c r="AV15" i="15"/>
  <c r="AS7" i="15"/>
  <c r="AV17" i="15"/>
  <c r="AU20" i="15"/>
  <c r="AW7" i="15"/>
  <c r="BA17" i="15"/>
  <c r="AW12" i="15"/>
  <c r="AX12" i="15"/>
  <c r="AY12" i="15"/>
  <c r="BB9" i="15"/>
  <c r="AY9" i="15"/>
  <c r="AX9" i="15"/>
  <c r="AO13" i="15"/>
  <c r="AQ6" i="15"/>
  <c r="BB21" i="15"/>
  <c r="AX21" i="15"/>
  <c r="AY21" i="15"/>
  <c r="AO17" i="15"/>
  <c r="BA14" i="15"/>
  <c r="AY14" i="15"/>
  <c r="AX14" i="15"/>
  <c r="AS6" i="15"/>
  <c r="AV16" i="15"/>
  <c r="AU14" i="15"/>
  <c r="AW6" i="15"/>
  <c r="BA16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X13" i="8" l="1"/>
  <c r="AY13" i="8"/>
  <c r="BA13" i="8"/>
  <c r="AX12" i="8"/>
  <c r="AY12" i="8"/>
  <c r="BA12" i="8"/>
  <c r="AY11" i="8"/>
  <c r="AX11" i="8"/>
  <c r="BA11" i="8"/>
  <c r="BB10" i="8"/>
  <c r="AY9" i="8"/>
  <c r="AX9" i="8"/>
  <c r="BA9" i="8"/>
  <c r="AY8" i="8"/>
  <c r="AX8" i="8"/>
  <c r="BA8" i="8"/>
  <c r="AY10" i="8"/>
  <c r="AX10" i="8"/>
  <c r="BA10" i="8"/>
  <c r="AX7" i="8"/>
  <c r="AY7" i="8"/>
  <c r="BA7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<sst xmlns="http://schemas.openxmlformats.org/spreadsheetml/2006/main" count="265" uniqueCount="95">
  <si>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</si>
  <si>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</si>
  <si>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</si>
  <si>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</si>
  <si>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</si>
  <si>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</si>
  <si>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</si>
  <si>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</si>
  <si>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</si>
  <si>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</si>
  <si>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</si>
  <si>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</si>
  <si>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</si>
  <si>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</si>
  <si>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</si>
  <si>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</si>
  <si>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</si>
  <si>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</si>
  <si>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</si>
  <si>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</si>
  <si>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</si>
  <si>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</si>
  <si>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</si>
  <si>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</si>
  <si>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</si>
  <si>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</si>
  <si>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</si>
  <si>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</si>
  <si>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</si>
  <si>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</si>
  <si>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</si>
  <si>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</si>
  <si>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</si>
  <si>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</si>
  <si>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</si>
  <si>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</si>
  <si>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</si>
  <si>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</si>
  <si>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</si>
  <si>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</si>
  <si>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</si>
  <si>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</si>
  <si>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</si>
  <si>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</si>
  <si>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</si>
  <si>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</si>
  <si>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</si>
  <si>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</si>
  <si>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</si>
  <si>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</si>
  <si>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</si>
  <si>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</si>
  <si>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</si>
  <si>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</si>
  <si>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</si>
  <si>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</si>
  <si>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</si>
  <si>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</si>
  <si>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</si>
  <si>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</si>
  <si>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</si>
  <si>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</si>
  <si>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</si>
  <si>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</si>
  <si>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</si>
  <si>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</si>
  <si>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</si>
  <si>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</si>
  <si>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</si>
  <si>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</si>
  <si>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</si>
  <si>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</si>
  <si>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</si>
  <si>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</si>
  <si>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</si>
  <si>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</si>
  <si>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</si>
  <si>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</si>
  <si>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</si>
  <si>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</si>
  <si>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</si>
  <si>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</si>
  <si>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</si>
  <si>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CAROLINE</t>
  </si>
  <si>
    <t>41334-41341</t>
  </si>
  <si>
    <t>41333-41334</t>
  </si>
  <si>
    <t>41334-41335</t>
  </si>
  <si>
    <t>41335-41336</t>
  </si>
  <si>
    <t>41336-41337</t>
  </si>
  <si>
    <t>41337-41338</t>
  </si>
  <si>
    <t>41338-41339</t>
  </si>
  <si>
    <t>41339-41340</t>
  </si>
  <si>
    <t>2018 Peak alternate (43%)</t>
  </si>
  <si>
    <t>2025 peak alternate (grown by 2018-2025 CAGR)</t>
  </si>
  <si>
    <t>2045 peak alternate (grown by 2025-2045 CAGR)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</si>
</sst>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tabSelected="1" zoomScale="70" zoomScaleNormal="70" workbookViewId="0">
      <selection activeCell="E15" sqref="E15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1.00383</v>
      </c>
      <c r="C5" s="25">
        <f>SUMIF('2018 base'!$BC:$BC,"&gt;0",'2018 base'!$AQ:$AQ)/B5</f>
        <v>65.092400991004453</v>
      </c>
      <c r="D5" s="25">
        <f>SUMIF('2018 base'!$BC:$BC,"&gt;0",'2018 base'!$AR:$AR)/B5</f>
        <v>9738</v>
      </c>
      <c r="E5" s="25">
        <f>SUMIF('2018 base'!$BC:$BC,"&gt;0",'2018 base'!$AS:$AS)/B5</f>
        <v>27.073559467240468</v>
      </c>
      <c r="F5" s="25">
        <f>SUMIF('2018 base'!$BC:$BC,"&gt;0",'2018 base'!$AU:$AU)/B5</f>
        <v>440.34824629170276</v>
      </c>
      <c r="G5" s="25">
        <f>SUMIF('2018 base'!$BC:$BC,"&gt;0",'2018 base'!$AV:$AV)/B5</f>
        <v>12984</v>
      </c>
      <c r="H5" s="25">
        <f>SUMIF('2018 base'!$BC:$BC,"&gt;0",'2018 base'!$AW:$AW)/B5</f>
        <v>27.021545082334658</v>
      </c>
      <c r="I5" s="25">
        <f>SUMIF('2018 base'!$BC:$BC,"&gt;0",'2018 base'!$AX:$AX)/B5</f>
        <v>27.079322195989359</v>
      </c>
      <c r="J5" s="25">
        <f>SUMIF('2018 base'!$BC:$BC,"&gt;0",'2018 base'!$AY:$AY)/B5</f>
        <v>27.08</v>
      </c>
      <c r="K5" s="25">
        <f t="shared" ref="K5:L7" si="0">SUM(C5,F5)</f>
        <v>505.44064728270723</v>
      </c>
      <c r="L5" s="25">
        <f t="shared" si="0"/>
        <v>22722</v>
      </c>
      <c r="M5" s="35">
        <f>((E5*3)+(H5*4))/7</f>
        <v>27.043836961580006</v>
      </c>
      <c r="N5" s="35">
        <f>SUMIF('2018 base'!$BC:$BC,"&gt;0",'2018 base'!$AO:$AO)/B5</f>
        <v>29.749999999999996</v>
      </c>
      <c r="O5" s="25">
        <f>SUMIF('2018 base'!$BC:$BC,"&gt;0",'2018 base'!$BA:$BA)/B5</f>
        <v>597.89178931990477</v>
      </c>
      <c r="P5" s="3">
        <f>((E5*3)+(H5*4)+(I5*6)+(J5*11))/24</f>
        <v>27.069282996124841</v>
      </c>
    </row>
    <row r="6" spans="1:17" x14ac:dyDescent="0.25">
      <c r="A6" s="27">
        <v>2025</v>
      </c>
      <c r="B6" s="3">
        <f>SUMIF('2025 base'!$BC:$BC,"&gt;0",'2025 base'!$AM:$AM)</f>
        <v>2.00766</v>
      </c>
      <c r="C6" s="25">
        <f>SUMIF('2025 base'!$BC:$BC,"&gt;0",'2025 base'!$AQ:$AQ)/B6</f>
        <v>180.46501077039937</v>
      </c>
      <c r="D6" s="25">
        <f>SUMIF('2025 base'!$BC:$BC,"&gt;0",'2025 base'!$AR:$AR)/B6</f>
        <v>5004</v>
      </c>
      <c r="E6" s="25">
        <f>SUMIF('2025 base'!$BC:$BC,"&gt;0",'2025 base'!$AS:$AS)/B6</f>
        <v>27.036302561190642</v>
      </c>
      <c r="F6" s="25">
        <f>SUMIF('2025 base'!$BC:$BC,"&gt;0",'2025 base'!$AU:$AU)/B6</f>
        <v>739.89108209642063</v>
      </c>
      <c r="G6" s="25">
        <f>SUMIF('2025 base'!$BC:$BC,"&gt;0",'2025 base'!$AV:$AV)/B6</f>
        <v>6672.0000000000009</v>
      </c>
      <c r="H6" s="25">
        <f>SUMIF('2025 base'!$BC:$BC,"&gt;0",'2025 base'!$AW:$AW)/B6</f>
        <v>26.847841068706856</v>
      </c>
      <c r="I6" s="25">
        <f>SUMIF('2025 base'!$BC:$BC,"&gt;0",'2025 base'!$AX:$AX)/B6</f>
        <v>27.052563083390613</v>
      </c>
      <c r="J6" s="25">
        <f>SUMIF('2025 base'!$BC:$BC,"&gt;0",'2025 base'!$AY:$AY)/B6</f>
        <v>27.07791159857744</v>
      </c>
      <c r="K6" s="25">
        <f t="shared" si="0"/>
        <v>920.35609286682006</v>
      </c>
      <c r="L6" s="25">
        <f t="shared" si="0"/>
        <v>11676</v>
      </c>
      <c r="M6" s="35">
        <f>((E6*3)+(H6*4))/7</f>
        <v>26.928610279771338</v>
      </c>
      <c r="N6" s="35">
        <f>SUMIF('2025 base'!$BC:$BC,"&gt;0",'2025 base'!$AO:$AO)/B6</f>
        <v>29.75</v>
      </c>
      <c r="O6" s="25">
        <f>SUMIF('2025 base'!$BC:$BC,"&gt;0",'2025 base'!$BA:$BA)/B6</f>
        <v>1425.4710042841916</v>
      </c>
      <c r="P6" s="3">
        <f>((E6*3)+(H6*4)+(I6*6)+(J6*11))/24</f>
        <v>27.028028251795622</v>
      </c>
    </row>
    <row r="7" spans="1:17" x14ac:dyDescent="0.25">
      <c r="A7" s="27">
        <v>2045</v>
      </c>
      <c r="B7" s="3">
        <f>SUMIF('2045 base'!$BC:$BC,"&gt;0",'2045 base'!$AM:$AM)</f>
        <v>2.00766</v>
      </c>
      <c r="C7" s="25">
        <f>SUMIF('2045 base'!$BC:$BC,"&gt;0",'2045 base'!$AQ:$AQ)/B7</f>
        <v>555.61077262145977</v>
      </c>
      <c r="D7" s="25">
        <f>SUMIF('2045 base'!$BC:$BC,"&gt;0",'2045 base'!$AR:$AR)/B7</f>
        <v>5004</v>
      </c>
      <c r="E7" s="25">
        <f>SUMIF('2045 base'!$BC:$BC,"&gt;0",'2045 base'!$AS:$AS)/B7</f>
        <v>26.895664255899902</v>
      </c>
      <c r="F7" s="25">
        <f>SUMIF('2045 base'!$BC:$BC,"&gt;0",'2045 base'!$AU:$AU)/B7</f>
        <v>1936.6287251564008</v>
      </c>
      <c r="G7" s="25">
        <f>SUMIF('2045 base'!$BC:$BC,"&gt;0",'2045 base'!$AV:$AV)/B7</f>
        <v>6672.0000000000009</v>
      </c>
      <c r="H7" s="25">
        <f>SUMIF('2045 base'!$BC:$BC,"&gt;0",'2045 base'!$AW:$AW)/B7</f>
        <v>25.744852216012667</v>
      </c>
      <c r="I7" s="25">
        <f>SUMIF('2045 base'!$BC:$BC,"&gt;0",'2045 base'!$AX:$AX)/B7</f>
        <v>27.033708097984714</v>
      </c>
      <c r="J7" s="25">
        <f>SUMIF('2045 base'!$BC:$BC,"&gt;0",'2045 base'!$AY:$AY)/B6</f>
        <v>27.076593895380682</v>
      </c>
      <c r="K7" s="25">
        <f t="shared" si="0"/>
        <v>2492.2394977778604</v>
      </c>
      <c r="L7" s="25">
        <f t="shared" si="0"/>
        <v>11676</v>
      </c>
      <c r="M7" s="35">
        <f t="shared" ref="M7" si="1">((E7*3)+(H7*4))/7</f>
        <v>26.238057375964338</v>
      </c>
      <c r="N7" s="35">
        <f>SUMIF('2045 base'!$BC:$BC,"&gt;0",'2045 base'!$AO:$AO)/B7</f>
        <v>29.75</v>
      </c>
      <c r="O7" s="25">
        <f>SUMIF('2045 base'!$BC:$BC,"&gt;0",'2045 base'!$BA:$BA)/B7</f>
        <v>3255.8669323333143</v>
      </c>
      <c r="P7" s="3">
        <f t="shared" ref="P7" si="2">((E7*3)+(H7*4)+(I7*6)+(J7*11))/24</f>
        <v>26.821299294535255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0.13215298003226206</v>
      </c>
      <c r="F12" s="18"/>
    </row>
    <row r="13" spans="1:17" x14ac:dyDescent="0.25">
      <c r="A13" t="s">
        <v>66</v>
      </c>
      <c r="B13" s="34">
        <f>(O7/O6)^(1/(2045-2025))-1</f>
        <v>4.2162430438950738E-2</v>
      </c>
    </row>
    <row r="14" spans="1:17" x14ac:dyDescent="0.25">
      <c r="A14" t="s">
        <v>67</v>
      </c>
      <c r="B14" s="34">
        <f>(O7/O5)^(1/(2045-2018))-1</f>
        <v>6.4782466276428474E-2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3434</v>
      </c>
      <c r="C17" s="1" t="s">
        <v>68</v>
      </c>
    </row>
    <row r="18" spans="1:3" x14ac:dyDescent="0.25">
      <c r="A18" s="1">
        <v>2018</v>
      </c>
      <c r="B18" s="33">
        <f>B17*(1+B12)^(A18-A17)</f>
        <v>4401.5994512528287</v>
      </c>
      <c r="C18" s="1" t="s">
        <v>69</v>
      </c>
    </row>
    <row r="19" spans="1:3" x14ac:dyDescent="0.25">
      <c r="B19" s="1">
        <f>B18*0.43</f>
        <v>1892.6877640387163</v>
      </c>
      <c r="C19" s="1" t="s">
        <v>92</v>
      </c>
    </row>
    <row r="20" spans="1:3" x14ac:dyDescent="0.25">
      <c r="B20" s="1">
        <f>B19*(1+B12)^(2025-2018)</f>
        <v>4512.4746249979171</v>
      </c>
      <c r="C20" s="1" t="s">
        <v>93</v>
      </c>
    </row>
    <row r="21" spans="1:3" x14ac:dyDescent="0.25">
      <c r="B21" s="1">
        <f>B20*(1+B13)^(2045-2025)</f>
        <v>10306.780615226588</v>
      </c>
      <c r="C21" s="1" t="s">
        <v>94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T1" zoomScale="55" zoomScaleNormal="55" workbookViewId="0">
      <selection activeCell="AD2" sqref="AD2:AD9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41512</v>
      </c>
      <c r="B2" s="5">
        <v>41333</v>
      </c>
      <c r="C2" s="5">
        <v>41334</v>
      </c>
      <c r="D2" s="5" t="s">
        <v>85</v>
      </c>
      <c r="E2" s="5">
        <v>4</v>
      </c>
      <c r="F2" s="5">
        <v>112</v>
      </c>
      <c r="G2" s="5">
        <v>6.8040000000000003E-2</v>
      </c>
      <c r="H2" s="5">
        <v>12</v>
      </c>
      <c r="I2" s="5" t="s">
        <v>83</v>
      </c>
      <c r="J2" s="5">
        <v>3246</v>
      </c>
      <c r="K2" s="5">
        <v>0.27216000000000001</v>
      </c>
      <c r="L2" s="5">
        <v>37.892899999999997</v>
      </c>
      <c r="M2" s="5">
        <v>1.06E-3</v>
      </c>
      <c r="N2" s="5">
        <v>37.892899999999997</v>
      </c>
      <c r="O2" s="5">
        <v>27.08</v>
      </c>
      <c r="P2" s="5">
        <v>909.53850999999997</v>
      </c>
      <c r="Q2" s="5">
        <v>7.0050000000000001E-2</v>
      </c>
      <c r="R2" s="5">
        <v>909.53850999999997</v>
      </c>
      <c r="S2" s="5">
        <v>26.95</v>
      </c>
      <c r="T2" s="5">
        <v>402.42223999999999</v>
      </c>
      <c r="U2" s="5">
        <v>2.0660000000000001E-2</v>
      </c>
      <c r="V2" s="5">
        <v>402.42223999999999</v>
      </c>
      <c r="W2" s="5">
        <v>27.07</v>
      </c>
      <c r="X2" s="5">
        <v>169.68216000000001</v>
      </c>
      <c r="Y2" s="5">
        <v>1.7420000000000001E-2</v>
      </c>
      <c r="Z2" s="5">
        <v>169.68216000000001</v>
      </c>
      <c r="AA2" s="5">
        <v>27.06</v>
      </c>
      <c r="AB2" s="5">
        <v>1519.53577</v>
      </c>
      <c r="AC2" s="5">
        <v>103.38921000000001</v>
      </c>
      <c r="AD2" s="5">
        <v>1519.53577</v>
      </c>
      <c r="AE2" s="5">
        <v>3.8296299999999999</v>
      </c>
      <c r="AF2" s="5">
        <v>29.75</v>
      </c>
      <c r="AK2" s="30"/>
      <c r="AL2" s="29"/>
      <c r="AM2" s="5">
        <f>G2</f>
        <v>6.8040000000000003E-2</v>
      </c>
      <c r="AN2" s="14">
        <f>AF2</f>
        <v>29.75</v>
      </c>
      <c r="AO2" s="14">
        <f>AN2*AM2</f>
        <v>2.0241899999999999</v>
      </c>
      <c r="AP2" s="10">
        <f>J2*3</f>
        <v>9738</v>
      </c>
      <c r="AQ2" s="7">
        <f t="shared" ref="AQ2:AQ13" si="0">AM2*X2</f>
        <v>11.545174166400001</v>
      </c>
      <c r="AR2" s="7">
        <f t="shared" ref="AR2:AR13" si="1">AM2*AP2</f>
        <v>662.57352000000003</v>
      </c>
      <c r="AS2" s="7">
        <f t="shared" ref="AS2:AS13" si="2">AM2*AA2</f>
        <v>1.8411624</v>
      </c>
      <c r="AT2">
        <f>J2*4</f>
        <v>12984</v>
      </c>
      <c r="AU2" s="7">
        <f t="shared" ref="AU2:AU13" si="3">AM2*P2</f>
        <v>61.885000220400002</v>
      </c>
      <c r="AV2" s="7">
        <f t="shared" ref="AV2:AV13" si="4">AM2*AT2</f>
        <v>883.43136000000004</v>
      </c>
      <c r="AW2" s="7">
        <f>AM2*S2</f>
        <v>1.8336780000000001</v>
      </c>
      <c r="AX2" s="7">
        <f>W2*AM2</f>
        <v>1.8418428</v>
      </c>
      <c r="AY2" s="7">
        <f>O2*AM2</f>
        <v>1.8425232</v>
      </c>
      <c r="AZ2" s="10">
        <f>J2*24</f>
        <v>77904</v>
      </c>
      <c r="BA2" s="2">
        <f>AB2*AM2</f>
        <v>103.3892137908</v>
      </c>
      <c r="BB2" s="2">
        <f t="shared" ref="BB2:BB13" si="5">AZ2*AM2</f>
        <v>5300.5881600000002</v>
      </c>
      <c r="BC2">
        <v>1</v>
      </c>
    </row>
    <row r="3" spans="1:55" x14ac:dyDescent="0.25">
      <c r="A3" s="13">
        <v>41515</v>
      </c>
      <c r="B3" s="5">
        <v>41334</v>
      </c>
      <c r="C3" s="5">
        <v>41335</v>
      </c>
      <c r="D3" s="5" t="s">
        <v>86</v>
      </c>
      <c r="E3" s="5">
        <v>4</v>
      </c>
      <c r="F3" s="5">
        <v>112</v>
      </c>
      <c r="G3" s="5">
        <v>0.15665999999999999</v>
      </c>
      <c r="H3" s="5">
        <v>12</v>
      </c>
      <c r="I3" s="5" t="s">
        <v>83</v>
      </c>
      <c r="J3" s="5">
        <v>3246</v>
      </c>
      <c r="K3" s="5">
        <v>0.62665000000000004</v>
      </c>
      <c r="L3" s="5">
        <v>15.3832</v>
      </c>
      <c r="M3" s="5">
        <v>4.2999999999999999E-4</v>
      </c>
      <c r="N3" s="5">
        <v>15.3832</v>
      </c>
      <c r="O3" s="5">
        <v>27.08</v>
      </c>
      <c r="P3" s="5">
        <v>588.04143999999997</v>
      </c>
      <c r="Q3" s="5">
        <v>4.5289999999999997E-2</v>
      </c>
      <c r="R3" s="5">
        <v>588.04143999999997</v>
      </c>
      <c r="S3" s="5">
        <v>27</v>
      </c>
      <c r="T3" s="5">
        <v>50.373809999999999</v>
      </c>
      <c r="U3" s="5">
        <v>2.5899999999999999E-3</v>
      </c>
      <c r="V3" s="5">
        <v>50.373809999999999</v>
      </c>
      <c r="W3" s="5">
        <v>27.08</v>
      </c>
      <c r="X3" s="5">
        <v>19.595680000000002</v>
      </c>
      <c r="Y3" s="5">
        <v>2.0100000000000001E-3</v>
      </c>
      <c r="Z3" s="5">
        <v>19.595680000000002</v>
      </c>
      <c r="AA3" s="5">
        <v>27.08</v>
      </c>
      <c r="AB3" s="5">
        <v>673.39409999999998</v>
      </c>
      <c r="AC3" s="5">
        <v>105.49624</v>
      </c>
      <c r="AD3" s="5">
        <v>673.39409999999998</v>
      </c>
      <c r="AE3" s="5">
        <v>3.9058000000000002</v>
      </c>
      <c r="AF3" s="5">
        <v>29.75</v>
      </c>
      <c r="AK3" s="30"/>
      <c r="AL3" s="29"/>
      <c r="AM3" s="5">
        <f t="shared" ref="AM3:AM13" si="6">G3</f>
        <v>0.15665999999999999</v>
      </c>
      <c r="AN3" s="14">
        <f t="shared" ref="AN3:AN13" si="7">AF3</f>
        <v>29.75</v>
      </c>
      <c r="AO3" s="14">
        <f t="shared" ref="AO3:AO13" si="8">AN3*AM3</f>
        <v>4.6606350000000001</v>
      </c>
      <c r="AP3" s="10">
        <f t="shared" ref="AP3:AP13" si="9">J3*3</f>
        <v>9738</v>
      </c>
      <c r="AQ3" s="7">
        <f t="shared" si="0"/>
        <v>3.0698592288</v>
      </c>
      <c r="AR3" s="7">
        <f t="shared" si="1"/>
        <v>1525.5550799999999</v>
      </c>
      <c r="AS3" s="7">
        <f t="shared" si="2"/>
        <v>4.2423527999999999</v>
      </c>
      <c r="AT3" s="13">
        <f t="shared" ref="AT3:AT13" si="10">J3*4</f>
        <v>12984</v>
      </c>
      <c r="AU3" s="7">
        <f t="shared" si="3"/>
        <v>92.12257199039999</v>
      </c>
      <c r="AV3" s="7">
        <f t="shared" si="4"/>
        <v>2034.0734399999999</v>
      </c>
      <c r="AW3" s="7">
        <f t="shared" ref="AW3:AW13" si="11">AM3*S3</f>
        <v>4.2298200000000001</v>
      </c>
      <c r="AX3" s="7">
        <f t="shared" ref="AX3:AX22" si="12">W3*AM3</f>
        <v>4.2423527999999999</v>
      </c>
      <c r="AY3" s="7">
        <f t="shared" ref="AY3:AY22" si="13">O3*AM3</f>
        <v>4.2423527999999999</v>
      </c>
      <c r="AZ3" s="10">
        <f t="shared" ref="AZ3:AZ13" si="14">J3*24</f>
        <v>77904</v>
      </c>
      <c r="BA3" s="2">
        <f t="shared" ref="BA3:BA21" si="15">AB3*AM3</f>
        <v>105.49391970599999</v>
      </c>
      <c r="BB3" s="2">
        <f t="shared" si="5"/>
        <v>12204.440639999999</v>
      </c>
      <c r="BC3" s="1">
        <v>1</v>
      </c>
    </row>
    <row r="4" spans="1:55" x14ac:dyDescent="0.25">
      <c r="A4" s="13">
        <v>41516</v>
      </c>
      <c r="B4" s="5">
        <v>41334</v>
      </c>
      <c r="C4" s="5">
        <v>41341</v>
      </c>
      <c r="D4" s="5" t="s">
        <v>84</v>
      </c>
      <c r="E4" s="5">
        <v>4</v>
      </c>
      <c r="F4" s="5">
        <v>112</v>
      </c>
      <c r="G4" s="5">
        <v>0.25308999999999998</v>
      </c>
      <c r="H4" s="5">
        <v>12</v>
      </c>
      <c r="I4" s="5" t="s">
        <v>83</v>
      </c>
      <c r="J4" s="5">
        <v>3246</v>
      </c>
      <c r="K4" s="5">
        <v>1.0123599999999999</v>
      </c>
      <c r="L4" s="5">
        <v>1.6577999999999999</v>
      </c>
      <c r="M4" s="5">
        <v>5.0000000000000002E-5</v>
      </c>
      <c r="N4" s="5">
        <v>1.6577999999999999</v>
      </c>
      <c r="O4" s="5">
        <v>27.08</v>
      </c>
      <c r="P4" s="5">
        <v>4.0627000000000004</v>
      </c>
      <c r="Q4" s="5">
        <v>3.1E-4</v>
      </c>
      <c r="R4" s="5">
        <v>4.0627000000000004</v>
      </c>
      <c r="S4" s="5">
        <v>27.08</v>
      </c>
      <c r="T4" s="5">
        <v>6.1577999999999999</v>
      </c>
      <c r="U4" s="5">
        <v>3.2000000000000003E-4</v>
      </c>
      <c r="V4" s="5">
        <v>6.1577999999999999</v>
      </c>
      <c r="W4" s="5">
        <v>27.08</v>
      </c>
      <c r="X4" s="5">
        <v>2.2667999999999999</v>
      </c>
      <c r="Y4" s="5">
        <v>2.3000000000000001E-4</v>
      </c>
      <c r="Z4" s="5">
        <v>2.2667999999999999</v>
      </c>
      <c r="AA4" s="5">
        <v>27.08</v>
      </c>
      <c r="AB4" s="5">
        <v>14.145099999999999</v>
      </c>
      <c r="AC4" s="5">
        <v>3.5799699999999999</v>
      </c>
      <c r="AD4" s="5">
        <v>14.145099999999999</v>
      </c>
      <c r="AE4" s="5">
        <v>0.13220000000000001</v>
      </c>
      <c r="AF4" s="5">
        <v>29.75</v>
      </c>
      <c r="AK4" s="30"/>
      <c r="AL4" s="29"/>
      <c r="AM4" s="5">
        <f t="shared" si="6"/>
        <v>0.25308999999999998</v>
      </c>
      <c r="AN4" s="14">
        <f t="shared" si="7"/>
        <v>29.75</v>
      </c>
      <c r="AO4" s="14">
        <f t="shared" si="8"/>
        <v>7.5294274999999997</v>
      </c>
      <c r="AP4" s="10">
        <f t="shared" si="9"/>
        <v>9738</v>
      </c>
      <c r="AQ4" s="7">
        <f t="shared" si="0"/>
        <v>0.57370441199999989</v>
      </c>
      <c r="AR4" s="7">
        <f t="shared" si="1"/>
        <v>2464.59042</v>
      </c>
      <c r="AS4" s="7">
        <f t="shared" si="2"/>
        <v>6.853677199999999</v>
      </c>
      <c r="AT4" s="13">
        <f t="shared" si="10"/>
        <v>12984</v>
      </c>
      <c r="AU4" s="7">
        <f t="shared" si="3"/>
        <v>1.0282287430000001</v>
      </c>
      <c r="AV4" s="7">
        <f t="shared" si="4"/>
        <v>3286.1205599999998</v>
      </c>
      <c r="AW4" s="7">
        <f t="shared" si="11"/>
        <v>6.853677199999999</v>
      </c>
      <c r="AX4" s="7">
        <f t="shared" si="12"/>
        <v>6.853677199999999</v>
      </c>
      <c r="AY4" s="7">
        <f t="shared" si="13"/>
        <v>6.853677199999999</v>
      </c>
      <c r="AZ4" s="10">
        <f t="shared" si="14"/>
        <v>77904</v>
      </c>
      <c r="BA4" s="2">
        <f t="shared" si="15"/>
        <v>3.5799833589999994</v>
      </c>
      <c r="BB4" s="2">
        <f t="shared" si="5"/>
        <v>19716.72336</v>
      </c>
      <c r="BC4" s="1">
        <v>1</v>
      </c>
    </row>
    <row r="5" spans="1:55" x14ac:dyDescent="0.25">
      <c r="A5" s="13">
        <v>41517</v>
      </c>
      <c r="B5" s="5">
        <v>41335</v>
      </c>
      <c r="C5" s="5">
        <v>41336</v>
      </c>
      <c r="D5" s="5" t="s">
        <v>87</v>
      </c>
      <c r="E5" s="5">
        <v>4</v>
      </c>
      <c r="F5" s="5">
        <v>112</v>
      </c>
      <c r="G5" s="5">
        <v>0.15684000000000001</v>
      </c>
      <c r="H5" s="5">
        <v>12</v>
      </c>
      <c r="I5" s="5" t="s">
        <v>83</v>
      </c>
      <c r="J5" s="5">
        <v>3246</v>
      </c>
      <c r="K5" s="5">
        <v>0.62736999999999998</v>
      </c>
      <c r="L5" s="5">
        <v>15.3832</v>
      </c>
      <c r="M5" s="5">
        <v>4.2999999999999999E-4</v>
      </c>
      <c r="N5" s="5">
        <v>15.3832</v>
      </c>
      <c r="O5" s="5">
        <v>27.08</v>
      </c>
      <c r="P5" s="5">
        <v>588.04143999999997</v>
      </c>
      <c r="Q5" s="5">
        <v>4.5289999999999997E-2</v>
      </c>
      <c r="R5" s="5">
        <v>588.04143999999997</v>
      </c>
      <c r="S5" s="5">
        <v>27</v>
      </c>
      <c r="T5" s="5">
        <v>50.373809999999999</v>
      </c>
      <c r="U5" s="5">
        <v>2.5899999999999999E-3</v>
      </c>
      <c r="V5" s="5">
        <v>50.373809999999999</v>
      </c>
      <c r="W5" s="5">
        <v>27.08</v>
      </c>
      <c r="X5" s="5">
        <v>19.595680000000002</v>
      </c>
      <c r="Y5" s="5">
        <v>2.0100000000000001E-3</v>
      </c>
      <c r="Z5" s="5">
        <v>19.595680000000002</v>
      </c>
      <c r="AA5" s="5">
        <v>27.08</v>
      </c>
      <c r="AB5" s="5">
        <v>673.39409999999998</v>
      </c>
      <c r="AC5" s="5">
        <v>105.61698</v>
      </c>
      <c r="AD5" s="5">
        <v>673.39409999999998</v>
      </c>
      <c r="AE5" s="5">
        <v>3.9102800000000002</v>
      </c>
      <c r="AF5" s="5">
        <v>29.75</v>
      </c>
      <c r="AK5" s="30"/>
      <c r="AL5" s="29"/>
      <c r="AM5" s="5">
        <f t="shared" si="6"/>
        <v>0.15684000000000001</v>
      </c>
      <c r="AN5" s="14">
        <f t="shared" si="7"/>
        <v>29.75</v>
      </c>
      <c r="AO5" s="14">
        <f t="shared" si="8"/>
        <v>4.6659899999999999</v>
      </c>
      <c r="AP5" s="10">
        <f t="shared" si="9"/>
        <v>9738</v>
      </c>
      <c r="AQ5" s="7">
        <f t="shared" si="0"/>
        <v>3.0733864512000002</v>
      </c>
      <c r="AR5" s="7">
        <f t="shared" si="1"/>
        <v>1527.30792</v>
      </c>
      <c r="AS5" s="7">
        <f t="shared" si="2"/>
        <v>4.2472272000000002</v>
      </c>
      <c r="AT5" s="13">
        <f t="shared" si="10"/>
        <v>12984</v>
      </c>
      <c r="AU5" s="7">
        <f t="shared" si="3"/>
        <v>92.228419449599997</v>
      </c>
      <c r="AV5" s="7">
        <f t="shared" si="4"/>
        <v>2036.41056</v>
      </c>
      <c r="AW5" s="7">
        <f t="shared" si="11"/>
        <v>4.23468</v>
      </c>
      <c r="AX5" s="7">
        <f t="shared" si="12"/>
        <v>4.2472272000000002</v>
      </c>
      <c r="AY5" s="7">
        <f t="shared" si="13"/>
        <v>4.2472272000000002</v>
      </c>
      <c r="AZ5" s="10">
        <f t="shared" si="14"/>
        <v>77904</v>
      </c>
      <c r="BA5" s="2">
        <f t="shared" si="15"/>
        <v>105.615130644</v>
      </c>
      <c r="BB5" s="2">
        <f t="shared" si="5"/>
        <v>12218.46336</v>
      </c>
      <c r="BC5" s="1">
        <v>1</v>
      </c>
    </row>
    <row r="6" spans="1:55" x14ac:dyDescent="0.25">
      <c r="A6" s="13">
        <v>41520</v>
      </c>
      <c r="B6" s="5">
        <v>41336</v>
      </c>
      <c r="C6" s="5">
        <v>41337</v>
      </c>
      <c r="D6" s="5" t="s">
        <v>88</v>
      </c>
      <c r="E6" s="5">
        <v>4</v>
      </c>
      <c r="F6" s="5">
        <v>112</v>
      </c>
      <c r="G6" s="5">
        <v>0.10771</v>
      </c>
      <c r="H6" s="5">
        <v>12</v>
      </c>
      <c r="I6" s="5" t="s">
        <v>83</v>
      </c>
      <c r="J6" s="5">
        <v>3246</v>
      </c>
      <c r="K6" s="5">
        <v>0.43085000000000001</v>
      </c>
      <c r="L6" s="5">
        <v>12.603</v>
      </c>
      <c r="M6" s="5">
        <v>3.5E-4</v>
      </c>
      <c r="N6" s="5">
        <v>12.603</v>
      </c>
      <c r="O6" s="5">
        <v>27.08</v>
      </c>
      <c r="P6" s="5">
        <v>693.18688999999995</v>
      </c>
      <c r="Q6" s="5">
        <v>5.339E-2</v>
      </c>
      <c r="R6" s="5">
        <v>693.18688999999995</v>
      </c>
      <c r="S6" s="5">
        <v>26.99</v>
      </c>
      <c r="T6" s="5">
        <v>48.185470000000002</v>
      </c>
      <c r="U6" s="5">
        <v>2.47E-3</v>
      </c>
      <c r="V6" s="5">
        <v>48.185470000000002</v>
      </c>
      <c r="W6" s="5">
        <v>27.08</v>
      </c>
      <c r="X6" s="5">
        <v>92.267039999999994</v>
      </c>
      <c r="Y6" s="5">
        <v>9.4699999999999993E-3</v>
      </c>
      <c r="Z6" s="5">
        <v>92.267039999999994</v>
      </c>
      <c r="AA6" s="5">
        <v>27.07</v>
      </c>
      <c r="AB6" s="5">
        <v>846.24243000000001</v>
      </c>
      <c r="AC6" s="5">
        <v>91.150639999999996</v>
      </c>
      <c r="AD6" s="5">
        <v>846.24243000000001</v>
      </c>
      <c r="AE6" s="5">
        <v>3.3753099999999998</v>
      </c>
      <c r="AF6" s="5">
        <v>29.75</v>
      </c>
      <c r="AK6" s="30"/>
      <c r="AL6" s="29"/>
      <c r="AM6" s="5">
        <f t="shared" si="6"/>
        <v>0.10771</v>
      </c>
      <c r="AN6" s="14">
        <f t="shared" si="7"/>
        <v>29.75</v>
      </c>
      <c r="AO6" s="14">
        <f t="shared" si="8"/>
        <v>3.2043724999999998</v>
      </c>
      <c r="AP6" s="10">
        <f t="shared" si="9"/>
        <v>9738</v>
      </c>
      <c r="AQ6" s="7">
        <f t="shared" si="0"/>
        <v>9.9380828783999995</v>
      </c>
      <c r="AR6" s="7">
        <f t="shared" si="1"/>
        <v>1048.8799799999999</v>
      </c>
      <c r="AS6" s="7">
        <f t="shared" si="2"/>
        <v>2.9157096999999998</v>
      </c>
      <c r="AT6" s="13">
        <f t="shared" si="10"/>
        <v>12984</v>
      </c>
      <c r="AU6" s="7">
        <f t="shared" si="3"/>
        <v>74.66315992189999</v>
      </c>
      <c r="AV6" s="7">
        <f t="shared" si="4"/>
        <v>1398.5066400000001</v>
      </c>
      <c r="AW6" s="7">
        <f t="shared" si="11"/>
        <v>2.9070928999999999</v>
      </c>
      <c r="AX6" s="7">
        <f t="shared" si="12"/>
        <v>2.9167867999999997</v>
      </c>
      <c r="AY6" s="7">
        <f t="shared" si="13"/>
        <v>2.9167867999999997</v>
      </c>
      <c r="AZ6" s="10">
        <f t="shared" si="14"/>
        <v>77904</v>
      </c>
      <c r="BA6" s="2">
        <f t="shared" si="15"/>
        <v>91.148772135300007</v>
      </c>
      <c r="BB6" s="2">
        <f t="shared" si="5"/>
        <v>8391.0398399999995</v>
      </c>
      <c r="BC6" s="1">
        <v>1</v>
      </c>
    </row>
    <row r="7" spans="1:55" x14ac:dyDescent="0.25">
      <c r="A7" s="13">
        <v>41521</v>
      </c>
      <c r="B7" s="5">
        <v>41337</v>
      </c>
      <c r="C7" s="5">
        <v>41338</v>
      </c>
      <c r="D7" s="5" t="s">
        <v>89</v>
      </c>
      <c r="E7" s="5">
        <v>4</v>
      </c>
      <c r="F7" s="5">
        <v>112</v>
      </c>
      <c r="G7" s="5">
        <v>0.12025</v>
      </c>
      <c r="H7" s="5">
        <v>12</v>
      </c>
      <c r="I7" s="5" t="s">
        <v>83</v>
      </c>
      <c r="J7" s="5">
        <v>3246</v>
      </c>
      <c r="K7" s="5">
        <v>0.48100999999999999</v>
      </c>
      <c r="L7" s="5">
        <v>12.603</v>
      </c>
      <c r="M7" s="5">
        <v>3.5E-4</v>
      </c>
      <c r="N7" s="5">
        <v>12.603</v>
      </c>
      <c r="O7" s="5">
        <v>27.08</v>
      </c>
      <c r="P7" s="5">
        <v>693.18688999999995</v>
      </c>
      <c r="Q7" s="5">
        <v>5.339E-2</v>
      </c>
      <c r="R7" s="5">
        <v>693.18688999999995</v>
      </c>
      <c r="S7" s="5">
        <v>26.99</v>
      </c>
      <c r="T7" s="5">
        <v>48.185470000000002</v>
      </c>
      <c r="U7" s="5">
        <v>2.47E-3</v>
      </c>
      <c r="V7" s="5">
        <v>48.185470000000002</v>
      </c>
      <c r="W7" s="5">
        <v>27.08</v>
      </c>
      <c r="X7" s="5">
        <v>92.267039999999994</v>
      </c>
      <c r="Y7" s="5">
        <v>9.4699999999999993E-3</v>
      </c>
      <c r="Z7" s="5">
        <v>92.267039999999994</v>
      </c>
      <c r="AA7" s="5">
        <v>27.07</v>
      </c>
      <c r="AB7" s="5">
        <v>846.24243000000001</v>
      </c>
      <c r="AC7" s="5">
        <v>101.76299</v>
      </c>
      <c r="AD7" s="5">
        <v>846.24243000000001</v>
      </c>
      <c r="AE7" s="5">
        <v>3.7682799999999999</v>
      </c>
      <c r="AF7" s="5">
        <v>29.75</v>
      </c>
      <c r="AK7" s="30"/>
      <c r="AL7" s="29"/>
      <c r="AM7" s="5">
        <f t="shared" si="6"/>
        <v>0.12025</v>
      </c>
      <c r="AN7" s="14">
        <f t="shared" si="7"/>
        <v>29.75</v>
      </c>
      <c r="AO7" s="14">
        <f t="shared" si="8"/>
        <v>3.5774374999999998</v>
      </c>
      <c r="AP7" s="10">
        <f t="shared" si="9"/>
        <v>9738</v>
      </c>
      <c r="AQ7" s="7">
        <f t="shared" si="0"/>
        <v>11.095111559999999</v>
      </c>
      <c r="AR7" s="7">
        <f t="shared" si="1"/>
        <v>1170.9945</v>
      </c>
      <c r="AS7" s="7">
        <f t="shared" si="2"/>
        <v>3.2551674999999998</v>
      </c>
      <c r="AT7" s="13">
        <f t="shared" si="10"/>
        <v>12984</v>
      </c>
      <c r="AU7" s="7">
        <f t="shared" si="3"/>
        <v>83.355723522499986</v>
      </c>
      <c r="AV7" s="7">
        <f t="shared" si="4"/>
        <v>1561.326</v>
      </c>
      <c r="AW7" s="7">
        <f t="shared" si="11"/>
        <v>3.2455474999999998</v>
      </c>
      <c r="AX7" s="7">
        <f t="shared" si="12"/>
        <v>3.2563699999999995</v>
      </c>
      <c r="AY7" s="7">
        <f t="shared" si="13"/>
        <v>3.2563699999999995</v>
      </c>
      <c r="AZ7" s="10">
        <f t="shared" si="14"/>
        <v>77904</v>
      </c>
      <c r="BA7" s="2">
        <f t="shared" si="15"/>
        <v>101.7606522075</v>
      </c>
      <c r="BB7" s="2">
        <f t="shared" si="5"/>
        <v>9367.9560000000001</v>
      </c>
      <c r="BC7" s="1">
        <v>1</v>
      </c>
    </row>
    <row r="8" spans="1:55" x14ac:dyDescent="0.25">
      <c r="A8" s="13">
        <v>41524</v>
      </c>
      <c r="B8" s="5">
        <v>41338</v>
      </c>
      <c r="C8" s="5">
        <v>41339</v>
      </c>
      <c r="D8" s="5" t="s">
        <v>90</v>
      </c>
      <c r="E8" s="5">
        <v>4</v>
      </c>
      <c r="F8" s="5">
        <v>112</v>
      </c>
      <c r="G8" s="5">
        <v>6.9879999999999998E-2</v>
      </c>
      <c r="H8" s="5">
        <v>12</v>
      </c>
      <c r="I8" s="5" t="s">
        <v>83</v>
      </c>
      <c r="J8" s="5">
        <v>3246</v>
      </c>
      <c r="K8" s="5">
        <v>0.27951999999999999</v>
      </c>
      <c r="L8" s="5">
        <v>1.2823</v>
      </c>
      <c r="M8" s="5">
        <v>4.0000000000000003E-5</v>
      </c>
      <c r="N8" s="5">
        <v>1.2823</v>
      </c>
      <c r="O8" s="5">
        <v>27.08</v>
      </c>
      <c r="P8" s="5">
        <v>260.20728000000003</v>
      </c>
      <c r="Q8" s="5">
        <v>2.0039999999999999E-2</v>
      </c>
      <c r="R8" s="5">
        <v>260.20728000000003</v>
      </c>
      <c r="S8" s="5">
        <v>27.05</v>
      </c>
      <c r="T8" s="5">
        <v>185.60513</v>
      </c>
      <c r="U8" s="5">
        <v>9.5300000000000003E-3</v>
      </c>
      <c r="V8" s="5">
        <v>185.60513</v>
      </c>
      <c r="W8" s="5">
        <v>27.08</v>
      </c>
      <c r="X8" s="5">
        <v>184.41225</v>
      </c>
      <c r="Y8" s="5">
        <v>1.8939999999999999E-2</v>
      </c>
      <c r="Z8" s="5">
        <v>184.41225</v>
      </c>
      <c r="AA8" s="5">
        <v>27.06</v>
      </c>
      <c r="AB8" s="5">
        <v>631.50696000000005</v>
      </c>
      <c r="AC8" s="5">
        <v>44.129710000000003</v>
      </c>
      <c r="AD8" s="5">
        <v>631.50696000000005</v>
      </c>
      <c r="AE8" s="5">
        <v>1.6307</v>
      </c>
      <c r="AF8" s="5">
        <v>29.75</v>
      </c>
      <c r="AK8" s="30"/>
      <c r="AL8" s="29"/>
      <c r="AM8" s="5">
        <f t="shared" si="6"/>
        <v>6.9879999999999998E-2</v>
      </c>
      <c r="AN8" s="14">
        <f t="shared" si="7"/>
        <v>29.75</v>
      </c>
      <c r="AO8" s="14">
        <f t="shared" si="8"/>
        <v>2.0789299999999997</v>
      </c>
      <c r="AP8" s="10">
        <f t="shared" si="9"/>
        <v>9738</v>
      </c>
      <c r="AQ8" s="7">
        <f t="shared" si="0"/>
        <v>12.88672803</v>
      </c>
      <c r="AR8" s="7">
        <f t="shared" si="1"/>
        <v>680.49144000000001</v>
      </c>
      <c r="AS8" s="7">
        <f t="shared" si="2"/>
        <v>1.8909527999999998</v>
      </c>
      <c r="AT8" s="13">
        <f t="shared" si="10"/>
        <v>12984</v>
      </c>
      <c r="AU8" s="7">
        <f t="shared" si="3"/>
        <v>18.1832847264</v>
      </c>
      <c r="AV8" s="7">
        <f t="shared" si="4"/>
        <v>907.32191999999998</v>
      </c>
      <c r="AW8" s="7">
        <f t="shared" si="11"/>
        <v>1.8902539999999999</v>
      </c>
      <c r="AX8" s="7">
        <f t="shared" si="12"/>
        <v>1.8923503999999998</v>
      </c>
      <c r="AY8" s="7">
        <f t="shared" si="13"/>
        <v>1.8923503999999998</v>
      </c>
      <c r="AZ8" s="10">
        <f t="shared" si="14"/>
        <v>77904</v>
      </c>
      <c r="BA8" s="2">
        <f t="shared" si="15"/>
        <v>44.129706364800001</v>
      </c>
      <c r="BB8" s="2">
        <f t="shared" si="5"/>
        <v>5443.9315200000001</v>
      </c>
      <c r="BC8" s="1">
        <v>1</v>
      </c>
    </row>
    <row r="9" spans="1:55" x14ac:dyDescent="0.25">
      <c r="A9" s="13">
        <v>41525</v>
      </c>
      <c r="B9" s="5">
        <v>41339</v>
      </c>
      <c r="C9" s="5">
        <v>41340</v>
      </c>
      <c r="D9" s="5" t="s">
        <v>91</v>
      </c>
      <c r="E9" s="5">
        <v>4</v>
      </c>
      <c r="F9" s="5">
        <v>112</v>
      </c>
      <c r="G9" s="5">
        <v>7.1360000000000007E-2</v>
      </c>
      <c r="H9" s="5">
        <v>12</v>
      </c>
      <c r="I9" s="5" t="s">
        <v>83</v>
      </c>
      <c r="J9" s="5">
        <v>3246</v>
      </c>
      <c r="K9" s="5">
        <v>0.28544000000000003</v>
      </c>
      <c r="L9" s="5">
        <v>1.2823</v>
      </c>
      <c r="M9" s="5">
        <v>4.0000000000000003E-5</v>
      </c>
      <c r="N9" s="5">
        <v>1.2823</v>
      </c>
      <c r="O9" s="5">
        <v>27.08</v>
      </c>
      <c r="P9" s="5">
        <v>260.20728000000003</v>
      </c>
      <c r="Q9" s="5">
        <v>2.0039999999999999E-2</v>
      </c>
      <c r="R9" s="5">
        <v>260.20728000000003</v>
      </c>
      <c r="S9" s="5">
        <v>27.05</v>
      </c>
      <c r="T9" s="5">
        <v>185.60513</v>
      </c>
      <c r="U9" s="5">
        <v>9.5300000000000003E-3</v>
      </c>
      <c r="V9" s="5">
        <v>185.60513</v>
      </c>
      <c r="W9" s="5">
        <v>27.08</v>
      </c>
      <c r="X9" s="5">
        <v>184.41225</v>
      </c>
      <c r="Y9" s="5">
        <v>1.8939999999999999E-2</v>
      </c>
      <c r="Z9" s="5">
        <v>184.41225</v>
      </c>
      <c r="AA9" s="5">
        <v>27.06</v>
      </c>
      <c r="AB9" s="5">
        <v>631.50696000000005</v>
      </c>
      <c r="AC9" s="5">
        <v>45.064709999999998</v>
      </c>
      <c r="AD9" s="5">
        <v>631.50696000000005</v>
      </c>
      <c r="AE9" s="5">
        <v>1.6652499999999999</v>
      </c>
      <c r="AF9" s="5">
        <v>29.75</v>
      </c>
      <c r="AK9" s="30"/>
      <c r="AL9" s="29"/>
      <c r="AM9" s="5">
        <f t="shared" si="6"/>
        <v>7.1360000000000007E-2</v>
      </c>
      <c r="AN9" s="14">
        <f t="shared" si="7"/>
        <v>29.75</v>
      </c>
      <c r="AO9" s="14">
        <f t="shared" si="8"/>
        <v>2.1229600000000004</v>
      </c>
      <c r="AP9" s="10">
        <f t="shared" si="9"/>
        <v>9738</v>
      </c>
      <c r="AQ9" s="7">
        <f t="shared" si="0"/>
        <v>13.159658160000001</v>
      </c>
      <c r="AR9" s="7">
        <f t="shared" si="1"/>
        <v>694.90368000000012</v>
      </c>
      <c r="AS9" s="7">
        <f t="shared" si="2"/>
        <v>1.9310016000000001</v>
      </c>
      <c r="AT9" s="13">
        <f t="shared" si="10"/>
        <v>12984</v>
      </c>
      <c r="AU9" s="7">
        <f t="shared" si="3"/>
        <v>18.568391500800004</v>
      </c>
      <c r="AV9" s="7">
        <f t="shared" si="4"/>
        <v>926.53824000000009</v>
      </c>
      <c r="AW9" s="7">
        <f t="shared" si="11"/>
        <v>1.9302880000000002</v>
      </c>
      <c r="AX9" s="7">
        <f t="shared" si="12"/>
        <v>1.9324288000000001</v>
      </c>
      <c r="AY9" s="7">
        <f t="shared" si="13"/>
        <v>1.9324288000000001</v>
      </c>
      <c r="AZ9" s="10">
        <f t="shared" si="14"/>
        <v>77904</v>
      </c>
      <c r="BA9" s="2">
        <f t="shared" si="15"/>
        <v>45.06433666560001</v>
      </c>
      <c r="BB9" s="2">
        <f t="shared" si="5"/>
        <v>5559.229440000001</v>
      </c>
      <c r="BC9" s="1">
        <v>1</v>
      </c>
    </row>
    <row r="10" spans="1:55" x14ac:dyDescent="0.25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25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25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1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42708</v>
      </c>
      <c r="B2" s="13">
        <v>41333</v>
      </c>
      <c r="C2" s="13">
        <v>41334</v>
      </c>
      <c r="D2" s="13" t="s">
        <v>85</v>
      </c>
      <c r="E2" s="13">
        <v>2</v>
      </c>
      <c r="F2" s="13">
        <v>112</v>
      </c>
      <c r="G2" s="13">
        <v>6.8040000000000003E-2</v>
      </c>
      <c r="H2" s="13">
        <v>12</v>
      </c>
      <c r="I2" s="13" t="s">
        <v>83</v>
      </c>
      <c r="J2" s="13">
        <v>15750</v>
      </c>
      <c r="K2" s="13">
        <v>1668</v>
      </c>
      <c r="L2" s="13">
        <v>0.13608000000000001</v>
      </c>
      <c r="M2" s="13">
        <v>73.850960000000001</v>
      </c>
      <c r="N2" s="13">
        <v>4.0299999999999997E-3</v>
      </c>
      <c r="O2" s="13">
        <v>84.825760000000002</v>
      </c>
      <c r="P2" s="13">
        <v>27.08</v>
      </c>
      <c r="Q2" s="13">
        <v>1385.8445999999999</v>
      </c>
      <c r="R2" s="13">
        <v>0.20771000000000001</v>
      </c>
      <c r="S2" s="13">
        <v>1764.46082</v>
      </c>
      <c r="T2" s="13">
        <v>26.62</v>
      </c>
      <c r="U2" s="13">
        <v>705.38214000000005</v>
      </c>
      <c r="V2" s="13">
        <v>7.0480000000000001E-2</v>
      </c>
      <c r="W2" s="13">
        <v>728.95250999999996</v>
      </c>
      <c r="X2" s="13">
        <v>27.02</v>
      </c>
      <c r="Y2" s="13">
        <v>471.04156</v>
      </c>
      <c r="Z2" s="13">
        <v>9.4130000000000005E-2</v>
      </c>
      <c r="AA2" s="13">
        <v>477.08233999999999</v>
      </c>
      <c r="AB2" s="13">
        <v>26.96</v>
      </c>
      <c r="AC2" s="13">
        <v>2636.1193800000001</v>
      </c>
      <c r="AD2" s="13">
        <v>179.36156</v>
      </c>
      <c r="AE2" s="13">
        <v>3055.3215300000002</v>
      </c>
      <c r="AF2" s="13">
        <v>6.6927700000000003</v>
      </c>
      <c r="AG2" s="13">
        <v>29.75</v>
      </c>
      <c r="AL2" s="29"/>
      <c r="AM2" s="5">
        <f t="shared" ref="AM2:AM22" si="0">G2</f>
        <v>6.8040000000000003E-2</v>
      </c>
      <c r="AN2" s="14">
        <f>AG2</f>
        <v>29.75</v>
      </c>
      <c r="AO2" s="14">
        <f>AN2*AM2</f>
        <v>2.0241899999999999</v>
      </c>
      <c r="AP2" s="10">
        <f>K2*3</f>
        <v>5004</v>
      </c>
      <c r="AQ2" s="7">
        <f t="shared" ref="AQ2:AQ22" si="1">AM2*Y2</f>
        <v>32.049667742400004</v>
      </c>
      <c r="AR2" s="7">
        <f>AM2*AP2</f>
        <v>340.47216000000003</v>
      </c>
      <c r="AS2" s="7">
        <f t="shared" ref="AS2:AS22" si="2">AM2*AB2</f>
        <v>1.8343584000000002</v>
      </c>
      <c r="AT2" s="13">
        <f>K2*4</f>
        <v>6672</v>
      </c>
      <c r="AU2" s="7">
        <f t="shared" ref="AU2:AU22" si="3">AM2*Q2</f>
        <v>94.292866583999995</v>
      </c>
      <c r="AV2" s="7">
        <f>AM2*AT2</f>
        <v>453.96288000000004</v>
      </c>
      <c r="AW2" s="7">
        <f t="shared" ref="AW2:AW22" si="4">AM2*T2</f>
        <v>1.8112248000000002</v>
      </c>
      <c r="AX2" s="7">
        <f>X2*AM2</f>
        <v>1.8384408000000001</v>
      </c>
      <c r="AY2" s="7">
        <f>P2*AM2</f>
        <v>1.8425232</v>
      </c>
      <c r="AZ2" s="10">
        <f>K2*24</f>
        <v>40032</v>
      </c>
      <c r="BA2" s="2">
        <f t="shared" ref="BA2:BA22" si="5">AC2*AM2</f>
        <v>179.36156261520003</v>
      </c>
      <c r="BB2" s="2">
        <f>AZ2*AM2</f>
        <v>2723.7772800000002</v>
      </c>
      <c r="BC2" s="13">
        <v>1</v>
      </c>
    </row>
    <row r="3" spans="1:55" x14ac:dyDescent="0.25">
      <c r="A3" s="13">
        <v>42711</v>
      </c>
      <c r="B3" s="13">
        <v>41334</v>
      </c>
      <c r="C3" s="13">
        <v>41333</v>
      </c>
      <c r="D3" s="13" t="s">
        <v>85</v>
      </c>
      <c r="E3" s="13">
        <v>2</v>
      </c>
      <c r="F3" s="13">
        <v>112</v>
      </c>
      <c r="G3" s="13">
        <v>6.8040000000000003E-2</v>
      </c>
      <c r="H3" s="13">
        <v>12</v>
      </c>
      <c r="I3" s="13" t="s">
        <v>83</v>
      </c>
      <c r="J3" s="13">
        <v>15750</v>
      </c>
      <c r="K3" s="13">
        <v>1668</v>
      </c>
      <c r="L3" s="13">
        <v>0.13608000000000001</v>
      </c>
      <c r="M3" s="13">
        <v>10.9748</v>
      </c>
      <c r="N3" s="13">
        <v>5.9999999999999995E-4</v>
      </c>
      <c r="O3" s="13">
        <v>84.825760000000002</v>
      </c>
      <c r="P3" s="13">
        <v>27.08</v>
      </c>
      <c r="Q3" s="13">
        <v>378.61617999999999</v>
      </c>
      <c r="R3" s="13">
        <v>5.6750000000000002E-2</v>
      </c>
      <c r="S3" s="13">
        <v>1764.46082</v>
      </c>
      <c r="T3" s="13">
        <v>26.99</v>
      </c>
      <c r="U3" s="13">
        <v>23.57037</v>
      </c>
      <c r="V3" s="13">
        <v>2.3600000000000001E-3</v>
      </c>
      <c r="W3" s="13">
        <v>728.95250999999996</v>
      </c>
      <c r="X3" s="13">
        <v>27.08</v>
      </c>
      <c r="Y3" s="13">
        <v>6.0407900000000003</v>
      </c>
      <c r="Z3" s="13">
        <v>1.2099999999999999E-3</v>
      </c>
      <c r="AA3" s="13">
        <v>477.08233999999999</v>
      </c>
      <c r="AB3" s="13">
        <v>27.08</v>
      </c>
      <c r="AC3" s="13">
        <v>419.20215000000002</v>
      </c>
      <c r="AD3" s="13">
        <v>28.52251</v>
      </c>
      <c r="AE3" s="13">
        <v>3055.3215300000002</v>
      </c>
      <c r="AF3" s="13">
        <v>1.05644</v>
      </c>
      <c r="AG3" s="13">
        <v>29.75</v>
      </c>
      <c r="AL3" s="29"/>
      <c r="AM3" s="5">
        <f t="shared" si="0"/>
        <v>6.8040000000000003E-2</v>
      </c>
      <c r="AN3" s="14">
        <f t="shared" ref="AN3:AN13" si="6">AG3</f>
        <v>29.75</v>
      </c>
      <c r="AO3" s="14">
        <f t="shared" ref="AO3:AO13" si="7">AN3*AM3</f>
        <v>2.0241899999999999</v>
      </c>
      <c r="AP3" s="10">
        <f t="shared" ref="AP3:AP13" si="8">K3*3</f>
        <v>5004</v>
      </c>
      <c r="AQ3" s="7">
        <f t="shared" si="1"/>
        <v>0.41101535160000002</v>
      </c>
      <c r="AR3" s="7">
        <f t="shared" ref="AR3:AR13" si="9">AM3*AP3</f>
        <v>340.47216000000003</v>
      </c>
      <c r="AS3" s="7">
        <f t="shared" si="2"/>
        <v>1.8425232</v>
      </c>
      <c r="AT3" s="13">
        <f t="shared" ref="AT3:AT22" si="10">K3*4</f>
        <v>6672</v>
      </c>
      <c r="AU3" s="7">
        <f t="shared" si="3"/>
        <v>25.761044887200001</v>
      </c>
      <c r="AV3" s="7">
        <f t="shared" ref="AV3:AV13" si="11">AM3*AT3</f>
        <v>453.96288000000004</v>
      </c>
      <c r="AW3" s="7">
        <f t="shared" si="4"/>
        <v>1.8363996</v>
      </c>
      <c r="AX3" s="7">
        <f t="shared" ref="AX3:AX22" si="12">X3*AM3</f>
        <v>1.8425232</v>
      </c>
      <c r="AY3" s="7">
        <f t="shared" ref="AY3:AY22" si="13">P3*AM3</f>
        <v>1.8425232</v>
      </c>
      <c r="AZ3" s="10">
        <f t="shared" ref="AZ3:AZ22" si="14">K3*24</f>
        <v>40032</v>
      </c>
      <c r="BA3" s="2">
        <f t="shared" si="5"/>
        <v>28.522514286000003</v>
      </c>
      <c r="BB3" s="2">
        <f t="shared" ref="BB3:BB13" si="15">AZ3*AM3</f>
        <v>2723.7772800000002</v>
      </c>
      <c r="BC3" s="13">
        <v>1</v>
      </c>
    </row>
    <row r="4" spans="1:55" x14ac:dyDescent="0.25">
      <c r="A4" s="13">
        <v>42712</v>
      </c>
      <c r="B4" s="13">
        <v>41334</v>
      </c>
      <c r="C4" s="13">
        <v>41335</v>
      </c>
      <c r="D4" s="13" t="s">
        <v>86</v>
      </c>
      <c r="E4" s="13">
        <v>2</v>
      </c>
      <c r="F4" s="13">
        <v>112</v>
      </c>
      <c r="G4" s="13">
        <v>0.15665999999999999</v>
      </c>
      <c r="H4" s="13">
        <v>12</v>
      </c>
      <c r="I4" s="13" t="s">
        <v>83</v>
      </c>
      <c r="J4" s="13">
        <v>15750</v>
      </c>
      <c r="K4" s="13">
        <v>1668</v>
      </c>
      <c r="L4" s="13">
        <v>0.31331999999999999</v>
      </c>
      <c r="M4" s="13">
        <v>37.882599999999996</v>
      </c>
      <c r="N4" s="13">
        <v>2.0600000000000002E-3</v>
      </c>
      <c r="O4" s="13">
        <v>58.299799999999998</v>
      </c>
      <c r="P4" s="13">
        <v>27.08</v>
      </c>
      <c r="Q4" s="13">
        <v>294.45321999999999</v>
      </c>
      <c r="R4" s="13">
        <v>4.4130000000000003E-2</v>
      </c>
      <c r="S4" s="13">
        <v>1620.20154</v>
      </c>
      <c r="T4" s="13">
        <v>27.01</v>
      </c>
      <c r="U4" s="13">
        <v>275.06607000000002</v>
      </c>
      <c r="V4" s="13">
        <v>2.7480000000000001E-2</v>
      </c>
      <c r="W4" s="13">
        <v>326.06995000000001</v>
      </c>
      <c r="X4" s="13">
        <v>27.06</v>
      </c>
      <c r="Y4" s="13">
        <v>204.72183000000001</v>
      </c>
      <c r="Z4" s="13">
        <v>4.0910000000000002E-2</v>
      </c>
      <c r="AA4" s="13">
        <v>220.50712999999999</v>
      </c>
      <c r="AB4" s="13">
        <v>27.03</v>
      </c>
      <c r="AC4" s="13">
        <v>812.12372000000005</v>
      </c>
      <c r="AD4" s="13">
        <v>127.2273</v>
      </c>
      <c r="AE4" s="13">
        <v>2225.0783700000002</v>
      </c>
      <c r="AF4" s="13">
        <v>4.7059800000000003</v>
      </c>
      <c r="AG4" s="13">
        <v>29.75</v>
      </c>
      <c r="AL4" s="29"/>
      <c r="AM4" s="5">
        <f t="shared" si="0"/>
        <v>0.15665999999999999</v>
      </c>
      <c r="AN4" s="14">
        <f t="shared" si="6"/>
        <v>29.75</v>
      </c>
      <c r="AO4" s="14">
        <f t="shared" si="7"/>
        <v>4.6606350000000001</v>
      </c>
      <c r="AP4" s="10">
        <f t="shared" si="8"/>
        <v>5004</v>
      </c>
      <c r="AQ4" s="7">
        <f t="shared" si="1"/>
        <v>32.071721887800003</v>
      </c>
      <c r="AR4" s="7">
        <f t="shared" si="9"/>
        <v>783.92664000000002</v>
      </c>
      <c r="AS4" s="7">
        <f t="shared" si="2"/>
        <v>4.2345198000000002</v>
      </c>
      <c r="AT4" s="13">
        <f t="shared" si="10"/>
        <v>6672</v>
      </c>
      <c r="AU4" s="7">
        <f t="shared" si="3"/>
        <v>46.129041445199995</v>
      </c>
      <c r="AV4" s="7">
        <f t="shared" si="11"/>
        <v>1045.23552</v>
      </c>
      <c r="AW4" s="7">
        <f t="shared" si="4"/>
        <v>4.2313866000000004</v>
      </c>
      <c r="AX4" s="7">
        <f t="shared" si="12"/>
        <v>4.2392195999999993</v>
      </c>
      <c r="AY4" s="7">
        <f t="shared" si="13"/>
        <v>4.2423527999999999</v>
      </c>
      <c r="AZ4" s="10">
        <f t="shared" si="14"/>
        <v>40032</v>
      </c>
      <c r="BA4" s="2">
        <f t="shared" si="5"/>
        <v>127.22730197520001</v>
      </c>
      <c r="BB4" s="2">
        <f t="shared" si="15"/>
        <v>6271.4131200000002</v>
      </c>
      <c r="BC4" s="13">
        <v>1</v>
      </c>
    </row>
    <row r="5" spans="1:55" x14ac:dyDescent="0.25">
      <c r="A5" s="13">
        <v>42713</v>
      </c>
      <c r="B5" s="13">
        <v>41334</v>
      </c>
      <c r="C5" s="13">
        <v>41341</v>
      </c>
      <c r="D5" s="13" t="s">
        <v>84</v>
      </c>
      <c r="E5" s="13">
        <v>2</v>
      </c>
      <c r="F5" s="13">
        <v>112</v>
      </c>
      <c r="G5" s="13">
        <v>0.25308999999999998</v>
      </c>
      <c r="H5" s="13">
        <v>12</v>
      </c>
      <c r="I5" s="13" t="s">
        <v>83</v>
      </c>
      <c r="J5" s="13">
        <v>15750</v>
      </c>
      <c r="K5" s="13">
        <v>1668</v>
      </c>
      <c r="L5" s="13">
        <v>0.50617999999999996</v>
      </c>
      <c r="M5" s="13">
        <v>53.403399999999998</v>
      </c>
      <c r="N5" s="13">
        <v>2.9099999999999998E-3</v>
      </c>
      <c r="O5" s="13">
        <v>182.75095999999999</v>
      </c>
      <c r="P5" s="13">
        <v>27.08</v>
      </c>
      <c r="Q5" s="13">
        <v>119.93393</v>
      </c>
      <c r="R5" s="13">
        <v>1.7979999999999999E-2</v>
      </c>
      <c r="S5" s="13">
        <v>274.93304000000001</v>
      </c>
      <c r="T5" s="13">
        <v>27.05</v>
      </c>
      <c r="U5" s="13">
        <v>159.53653</v>
      </c>
      <c r="V5" s="13">
        <v>1.5939999999999999E-2</v>
      </c>
      <c r="W5" s="13">
        <v>342.24196999999998</v>
      </c>
      <c r="X5" s="13">
        <v>27.07</v>
      </c>
      <c r="Y5" s="13">
        <v>93.333079999999995</v>
      </c>
      <c r="Z5" s="13">
        <v>1.865E-2</v>
      </c>
      <c r="AA5" s="13">
        <v>133.16119</v>
      </c>
      <c r="AB5" s="13">
        <v>27.06</v>
      </c>
      <c r="AC5" s="13">
        <v>426.20693999999997</v>
      </c>
      <c r="AD5" s="13">
        <v>107.86870999999999</v>
      </c>
      <c r="AE5" s="13">
        <v>933.08716000000004</v>
      </c>
      <c r="AF5" s="13">
        <v>3.98577</v>
      </c>
      <c r="AG5" s="13">
        <v>29.75</v>
      </c>
      <c r="AL5" s="29"/>
      <c r="AM5" s="5">
        <f t="shared" si="0"/>
        <v>0.25308999999999998</v>
      </c>
      <c r="AN5" s="14">
        <f t="shared" si="6"/>
        <v>29.75</v>
      </c>
      <c r="AO5" s="14">
        <f t="shared" si="7"/>
        <v>7.5294274999999997</v>
      </c>
      <c r="AP5" s="10">
        <f t="shared" si="8"/>
        <v>5004</v>
      </c>
      <c r="AQ5" s="7">
        <f t="shared" si="1"/>
        <v>23.621669217199997</v>
      </c>
      <c r="AR5" s="7">
        <f t="shared" si="9"/>
        <v>1266.46236</v>
      </c>
      <c r="AS5" s="7">
        <f t="shared" si="2"/>
        <v>6.848615399999999</v>
      </c>
      <c r="AT5" s="13">
        <f t="shared" si="10"/>
        <v>6672</v>
      </c>
      <c r="AU5" s="7">
        <f t="shared" si="3"/>
        <v>30.354078343699999</v>
      </c>
      <c r="AV5" s="7">
        <f t="shared" si="11"/>
        <v>1688.6164799999999</v>
      </c>
      <c r="AW5" s="7">
        <f t="shared" si="4"/>
        <v>6.8460844999999999</v>
      </c>
      <c r="AX5" s="7">
        <f t="shared" si="12"/>
        <v>6.8511462999999999</v>
      </c>
      <c r="AY5" s="7">
        <f t="shared" si="13"/>
        <v>6.853677199999999</v>
      </c>
      <c r="AZ5" s="10">
        <f t="shared" si="14"/>
        <v>40032</v>
      </c>
      <c r="BA5" s="2">
        <f t="shared" si="5"/>
        <v>107.86871444459999</v>
      </c>
      <c r="BB5" s="2">
        <f t="shared" si="15"/>
        <v>10131.69888</v>
      </c>
      <c r="BC5" s="13">
        <v>1</v>
      </c>
    </row>
    <row r="6" spans="1:55" x14ac:dyDescent="0.25">
      <c r="A6" s="13">
        <v>42714</v>
      </c>
      <c r="B6" s="5">
        <v>41335</v>
      </c>
      <c r="C6" s="5">
        <v>41334</v>
      </c>
      <c r="D6" s="5" t="s">
        <v>86</v>
      </c>
      <c r="E6" s="5">
        <v>2</v>
      </c>
      <c r="F6" s="5">
        <v>112</v>
      </c>
      <c r="G6" s="5">
        <v>0.15665999999999999</v>
      </c>
      <c r="H6" s="5">
        <v>12</v>
      </c>
      <c r="I6" s="5" t="s">
        <v>83</v>
      </c>
      <c r="J6" s="5">
        <v>15750</v>
      </c>
      <c r="K6" s="5">
        <v>1668</v>
      </c>
      <c r="L6" s="5">
        <v>0.31331999999999999</v>
      </c>
      <c r="M6" s="5">
        <v>20.417200000000001</v>
      </c>
      <c r="N6" s="5">
        <v>1.1100000000000001E-3</v>
      </c>
      <c r="O6" s="5">
        <v>58.299799999999998</v>
      </c>
      <c r="P6" s="5">
        <v>27.08</v>
      </c>
      <c r="Q6" s="5">
        <v>1325.7484099999999</v>
      </c>
      <c r="R6" s="5">
        <v>0.19869999999999999</v>
      </c>
      <c r="S6" s="5">
        <v>1620.20154</v>
      </c>
      <c r="T6" s="5">
        <v>26.64</v>
      </c>
      <c r="U6" s="5">
        <v>51.003869999999999</v>
      </c>
      <c r="V6" s="5">
        <v>5.1000000000000004E-3</v>
      </c>
      <c r="W6" s="5">
        <v>326.06995000000001</v>
      </c>
      <c r="X6" s="5">
        <v>27.08</v>
      </c>
      <c r="Y6" s="5">
        <v>15.78529</v>
      </c>
      <c r="Z6" s="5">
        <v>3.15E-3</v>
      </c>
      <c r="AA6" s="5">
        <v>220.50712999999999</v>
      </c>
      <c r="AB6" s="5">
        <v>27.08</v>
      </c>
      <c r="AC6" s="5">
        <v>1412.95471</v>
      </c>
      <c r="AD6" s="5">
        <v>221.3535</v>
      </c>
      <c r="AE6" s="5">
        <v>2225.0783700000002</v>
      </c>
      <c r="AF6" s="5">
        <v>8.3007299999999997</v>
      </c>
      <c r="AG6" s="10">
        <v>29.75</v>
      </c>
      <c r="AH6" s="30"/>
      <c r="AI6" s="30"/>
      <c r="AJ6" s="30"/>
      <c r="AK6" s="30"/>
      <c r="AL6" s="29"/>
      <c r="AM6" s="5">
        <f t="shared" si="0"/>
        <v>0.15665999999999999</v>
      </c>
      <c r="AN6" s="14">
        <f t="shared" si="6"/>
        <v>29.75</v>
      </c>
      <c r="AO6" s="14">
        <f t="shared" si="7"/>
        <v>4.6606350000000001</v>
      </c>
      <c r="AP6" s="10">
        <f t="shared" si="8"/>
        <v>5004</v>
      </c>
      <c r="AQ6" s="7">
        <f t="shared" si="1"/>
        <v>2.4729235313999998</v>
      </c>
      <c r="AR6" s="7">
        <f t="shared" si="9"/>
        <v>783.92664000000002</v>
      </c>
      <c r="AS6" s="7">
        <f t="shared" si="2"/>
        <v>4.2423527999999999</v>
      </c>
      <c r="AT6" s="13">
        <f t="shared" si="10"/>
        <v>6672</v>
      </c>
      <c r="AU6" s="7">
        <f t="shared" si="3"/>
        <v>207.69174591059999</v>
      </c>
      <c r="AV6" s="7">
        <f t="shared" si="11"/>
        <v>1045.23552</v>
      </c>
      <c r="AW6" s="7">
        <f t="shared" si="4"/>
        <v>4.1734223999999998</v>
      </c>
      <c r="AX6" s="7">
        <f t="shared" si="12"/>
        <v>4.2423527999999999</v>
      </c>
      <c r="AY6" s="7">
        <f t="shared" si="13"/>
        <v>4.2423527999999999</v>
      </c>
      <c r="AZ6" s="10">
        <f t="shared" si="14"/>
        <v>40032</v>
      </c>
      <c r="BA6" s="2">
        <f t="shared" si="5"/>
        <v>221.35348486859999</v>
      </c>
      <c r="BB6" s="2">
        <f t="shared" si="15"/>
        <v>6271.4131200000002</v>
      </c>
      <c r="BC6" s="13">
        <v>1</v>
      </c>
    </row>
    <row r="7" spans="1:55" x14ac:dyDescent="0.25">
      <c r="A7" s="13">
        <v>42715</v>
      </c>
      <c r="B7" s="5">
        <v>41335</v>
      </c>
      <c r="C7" s="5">
        <v>41336</v>
      </c>
      <c r="D7" s="5" t="s">
        <v>87</v>
      </c>
      <c r="E7" s="5">
        <v>2</v>
      </c>
      <c r="F7" s="5">
        <v>112</v>
      </c>
      <c r="G7" s="5">
        <v>0.15684000000000001</v>
      </c>
      <c r="H7" s="5">
        <v>12</v>
      </c>
      <c r="I7" s="5" t="s">
        <v>83</v>
      </c>
      <c r="J7" s="5">
        <v>15750</v>
      </c>
      <c r="K7" s="5">
        <v>1668</v>
      </c>
      <c r="L7" s="5">
        <v>0.31368000000000001</v>
      </c>
      <c r="M7" s="5">
        <v>115.62739999999999</v>
      </c>
      <c r="N7" s="5">
        <v>6.3E-3</v>
      </c>
      <c r="O7" s="5">
        <v>224.89599999999999</v>
      </c>
      <c r="P7" s="5">
        <v>27.08</v>
      </c>
      <c r="Q7" s="5">
        <v>430.62090999999998</v>
      </c>
      <c r="R7" s="5">
        <v>6.454E-2</v>
      </c>
      <c r="S7" s="5">
        <v>1884.2358400000001</v>
      </c>
      <c r="T7" s="5">
        <v>26.97</v>
      </c>
      <c r="U7" s="5">
        <v>461.49310000000003</v>
      </c>
      <c r="V7" s="5">
        <v>4.6109999999999998E-2</v>
      </c>
      <c r="W7" s="5">
        <v>682.25292999999999</v>
      </c>
      <c r="X7" s="5">
        <v>27.05</v>
      </c>
      <c r="Y7" s="5">
        <v>278.09627999999998</v>
      </c>
      <c r="Z7" s="5">
        <v>5.5570000000000001E-2</v>
      </c>
      <c r="AA7" s="5">
        <v>353.72149999999999</v>
      </c>
      <c r="AB7" s="5">
        <v>27.01</v>
      </c>
      <c r="AC7" s="5">
        <v>1285.8376499999999</v>
      </c>
      <c r="AD7" s="5">
        <v>201.67078000000001</v>
      </c>
      <c r="AE7" s="5">
        <v>3145.1062000000002</v>
      </c>
      <c r="AF7" s="5">
        <v>7.4645299999999999</v>
      </c>
      <c r="AG7" s="10">
        <v>29.75</v>
      </c>
      <c r="AH7" s="30"/>
      <c r="AI7" s="30"/>
      <c r="AJ7" s="30"/>
      <c r="AK7" s="30"/>
      <c r="AL7" s="29"/>
      <c r="AM7" s="5">
        <f t="shared" si="0"/>
        <v>0.15684000000000001</v>
      </c>
      <c r="AN7" s="14">
        <f t="shared" si="6"/>
        <v>29.75</v>
      </c>
      <c r="AO7" s="14">
        <f t="shared" si="7"/>
        <v>4.6659899999999999</v>
      </c>
      <c r="AP7" s="10">
        <f t="shared" si="8"/>
        <v>5004</v>
      </c>
      <c r="AQ7" s="7">
        <f t="shared" si="1"/>
        <v>43.616620555200001</v>
      </c>
      <c r="AR7" s="7">
        <f t="shared" si="9"/>
        <v>784.82736</v>
      </c>
      <c r="AS7" s="7">
        <f t="shared" si="2"/>
        <v>4.2362484</v>
      </c>
      <c r="AT7" s="13">
        <f t="shared" si="10"/>
        <v>6672</v>
      </c>
      <c r="AU7" s="7">
        <f t="shared" si="3"/>
        <v>67.538583524399996</v>
      </c>
      <c r="AV7" s="7">
        <f t="shared" si="11"/>
        <v>1046.4364800000001</v>
      </c>
      <c r="AW7" s="7">
        <f t="shared" si="4"/>
        <v>4.2299747999999999</v>
      </c>
      <c r="AX7" s="7">
        <f t="shared" si="12"/>
        <v>4.2425220000000001</v>
      </c>
      <c r="AY7" s="7">
        <f t="shared" si="13"/>
        <v>4.2472272000000002</v>
      </c>
      <c r="AZ7" s="10">
        <f t="shared" si="14"/>
        <v>40032</v>
      </c>
      <c r="BA7" s="2">
        <f t="shared" si="5"/>
        <v>201.670777026</v>
      </c>
      <c r="BB7" s="2">
        <f t="shared" si="15"/>
        <v>6278.61888</v>
      </c>
      <c r="BC7" s="13">
        <v>1</v>
      </c>
    </row>
    <row r="8" spans="1:55" x14ac:dyDescent="0.25">
      <c r="A8" s="13">
        <v>42718</v>
      </c>
      <c r="B8" s="5">
        <v>41336</v>
      </c>
      <c r="C8" s="5">
        <v>41335</v>
      </c>
      <c r="D8" s="5" t="s">
        <v>87</v>
      </c>
      <c r="E8" s="5">
        <v>2</v>
      </c>
      <c r="F8" s="5">
        <v>112</v>
      </c>
      <c r="G8" s="5">
        <v>0.15684000000000001</v>
      </c>
      <c r="H8" s="5">
        <v>12</v>
      </c>
      <c r="I8" s="5" t="s">
        <v>83</v>
      </c>
      <c r="J8" s="5">
        <v>15750</v>
      </c>
      <c r="K8" s="5">
        <v>1668</v>
      </c>
      <c r="L8" s="5">
        <v>0.31368000000000001</v>
      </c>
      <c r="M8" s="5">
        <v>109.26860000000001</v>
      </c>
      <c r="N8" s="5">
        <v>5.96E-3</v>
      </c>
      <c r="O8" s="5">
        <v>224.89599999999999</v>
      </c>
      <c r="P8" s="5">
        <v>27.08</v>
      </c>
      <c r="Q8" s="5">
        <v>1453.61499</v>
      </c>
      <c r="R8" s="5">
        <v>0.21787000000000001</v>
      </c>
      <c r="S8" s="5">
        <v>1884.2358400000001</v>
      </c>
      <c r="T8" s="5">
        <v>26.58</v>
      </c>
      <c r="U8" s="5">
        <v>220.75984</v>
      </c>
      <c r="V8" s="5">
        <v>2.206E-2</v>
      </c>
      <c r="W8" s="5">
        <v>682.25292999999999</v>
      </c>
      <c r="X8" s="5">
        <v>27.07</v>
      </c>
      <c r="Y8" s="5">
        <v>75.625219999999999</v>
      </c>
      <c r="Z8" s="5">
        <v>1.511E-2</v>
      </c>
      <c r="AA8" s="5">
        <v>353.72149999999999</v>
      </c>
      <c r="AB8" s="5">
        <v>27.07</v>
      </c>
      <c r="AC8" s="5">
        <v>1859.2686799999999</v>
      </c>
      <c r="AD8" s="5">
        <v>291.60770000000002</v>
      </c>
      <c r="AE8" s="5">
        <v>3145.1062000000002</v>
      </c>
      <c r="AF8" s="5">
        <v>10.927379999999999</v>
      </c>
      <c r="AG8" s="10">
        <v>29.75</v>
      </c>
      <c r="AH8" s="30"/>
      <c r="AI8" s="30"/>
      <c r="AJ8" s="30"/>
      <c r="AK8" s="30"/>
      <c r="AL8" s="29"/>
      <c r="AM8" s="5">
        <f t="shared" si="0"/>
        <v>0.15684000000000001</v>
      </c>
      <c r="AN8" s="14">
        <f t="shared" si="6"/>
        <v>29.75</v>
      </c>
      <c r="AO8" s="14">
        <f t="shared" si="7"/>
        <v>4.6659899999999999</v>
      </c>
      <c r="AP8" s="10">
        <f t="shared" si="8"/>
        <v>5004</v>
      </c>
      <c r="AQ8" s="7">
        <f t="shared" si="1"/>
        <v>11.8610595048</v>
      </c>
      <c r="AR8" s="7">
        <f t="shared" si="9"/>
        <v>784.82736</v>
      </c>
      <c r="AS8" s="7">
        <f t="shared" si="2"/>
        <v>4.2456588000000002</v>
      </c>
      <c r="AT8" s="13">
        <f t="shared" si="10"/>
        <v>6672</v>
      </c>
      <c r="AU8" s="7">
        <f t="shared" si="3"/>
        <v>227.98497503160002</v>
      </c>
      <c r="AV8" s="7">
        <f t="shared" si="11"/>
        <v>1046.4364800000001</v>
      </c>
      <c r="AW8" s="7">
        <f t="shared" si="4"/>
        <v>4.1688071999999998</v>
      </c>
      <c r="AX8" s="7">
        <f t="shared" si="12"/>
        <v>4.2456588000000002</v>
      </c>
      <c r="AY8" s="7">
        <f t="shared" si="13"/>
        <v>4.2472272000000002</v>
      </c>
      <c r="AZ8" s="10">
        <f t="shared" si="14"/>
        <v>40032</v>
      </c>
      <c r="BA8" s="2">
        <f t="shared" si="5"/>
        <v>291.60769977119998</v>
      </c>
      <c r="BB8" s="2">
        <f t="shared" si="15"/>
        <v>6278.61888</v>
      </c>
      <c r="BC8" s="13">
        <v>1</v>
      </c>
    </row>
    <row r="9" spans="1:55" x14ac:dyDescent="0.25">
      <c r="A9" s="13">
        <v>42719</v>
      </c>
      <c r="B9" s="5">
        <v>41336</v>
      </c>
      <c r="C9" s="5">
        <v>41337</v>
      </c>
      <c r="D9" s="5" t="s">
        <v>88</v>
      </c>
      <c r="E9" s="5">
        <v>2</v>
      </c>
      <c r="F9" s="5">
        <v>112</v>
      </c>
      <c r="G9" s="5">
        <v>0.10771</v>
      </c>
      <c r="H9" s="5">
        <v>12</v>
      </c>
      <c r="I9" s="5" t="s">
        <v>83</v>
      </c>
      <c r="J9" s="5">
        <v>15750</v>
      </c>
      <c r="K9" s="5">
        <v>1668</v>
      </c>
      <c r="L9" s="5">
        <v>0.21542</v>
      </c>
      <c r="M9" s="5">
        <v>129.73599999999999</v>
      </c>
      <c r="N9" s="5">
        <v>7.0699999999999999E-3</v>
      </c>
      <c r="O9" s="5">
        <v>291.53665000000001</v>
      </c>
      <c r="P9" s="5">
        <v>27.08</v>
      </c>
      <c r="Q9" s="5">
        <v>837.70721000000003</v>
      </c>
      <c r="R9" s="5">
        <v>0.12556</v>
      </c>
      <c r="S9" s="5">
        <v>2037.6529499999999</v>
      </c>
      <c r="T9" s="5">
        <v>26.84</v>
      </c>
      <c r="U9" s="5">
        <v>501.66699</v>
      </c>
      <c r="V9" s="5">
        <v>5.0130000000000001E-2</v>
      </c>
      <c r="W9" s="5">
        <v>800.08983999999998</v>
      </c>
      <c r="X9" s="5">
        <v>27.04</v>
      </c>
      <c r="Y9" s="5">
        <v>334.86200000000002</v>
      </c>
      <c r="Z9" s="5">
        <v>6.6919999999999993E-2</v>
      </c>
      <c r="AA9" s="5">
        <v>403.94533999999999</v>
      </c>
      <c r="AB9" s="5">
        <v>27</v>
      </c>
      <c r="AC9" s="5">
        <v>1803.97217</v>
      </c>
      <c r="AD9" s="5">
        <v>194.30584999999999</v>
      </c>
      <c r="AE9" s="5">
        <v>3533.2248500000001</v>
      </c>
      <c r="AF9" s="5">
        <v>7.2119400000000002</v>
      </c>
      <c r="AG9" s="10">
        <v>29.75</v>
      </c>
      <c r="AH9" s="30"/>
      <c r="AI9" s="30"/>
      <c r="AJ9" s="30"/>
      <c r="AK9" s="30"/>
      <c r="AL9" s="29"/>
      <c r="AM9" s="5">
        <f t="shared" si="0"/>
        <v>0.10771</v>
      </c>
      <c r="AN9" s="14">
        <f t="shared" si="6"/>
        <v>29.75</v>
      </c>
      <c r="AO9" s="14">
        <f t="shared" si="7"/>
        <v>3.2043724999999998</v>
      </c>
      <c r="AP9" s="10">
        <f t="shared" si="8"/>
        <v>5004</v>
      </c>
      <c r="AQ9" s="7">
        <f t="shared" si="1"/>
        <v>36.067986019999999</v>
      </c>
      <c r="AR9" s="7">
        <f t="shared" si="9"/>
        <v>538.98084000000006</v>
      </c>
      <c r="AS9" s="7">
        <f t="shared" si="2"/>
        <v>2.9081700000000001</v>
      </c>
      <c r="AT9" s="13">
        <f t="shared" si="10"/>
        <v>6672</v>
      </c>
      <c r="AU9" s="7">
        <f t="shared" si="3"/>
        <v>90.229443589100001</v>
      </c>
      <c r="AV9" s="7">
        <f t="shared" si="11"/>
        <v>718.64112</v>
      </c>
      <c r="AW9" s="7">
        <f t="shared" si="4"/>
        <v>2.8909364000000002</v>
      </c>
      <c r="AX9" s="7">
        <f t="shared" si="12"/>
        <v>2.9124783999999999</v>
      </c>
      <c r="AY9" s="7">
        <f t="shared" si="13"/>
        <v>2.9167867999999997</v>
      </c>
      <c r="AZ9" s="10">
        <f t="shared" si="14"/>
        <v>40032</v>
      </c>
      <c r="BA9" s="2">
        <f t="shared" si="5"/>
        <v>194.30584243070001</v>
      </c>
      <c r="BB9" s="2">
        <f t="shared" si="15"/>
        <v>4311.8467200000005</v>
      </c>
      <c r="BC9" s="13">
        <v>1</v>
      </c>
    </row>
    <row r="10" spans="1:55" x14ac:dyDescent="0.25">
      <c r="A10" s="13">
        <v>42720</v>
      </c>
      <c r="B10" s="5">
        <v>41337</v>
      </c>
      <c r="C10" s="5">
        <v>41336</v>
      </c>
      <c r="D10" s="5" t="s">
        <v>88</v>
      </c>
      <c r="E10" s="5">
        <v>2</v>
      </c>
      <c r="F10" s="5">
        <v>112</v>
      </c>
      <c r="G10" s="5">
        <v>0.10771</v>
      </c>
      <c r="H10" s="5">
        <v>12</v>
      </c>
      <c r="I10" s="5" t="s">
        <v>83</v>
      </c>
      <c r="J10" s="5">
        <v>15750</v>
      </c>
      <c r="K10" s="5">
        <v>1668</v>
      </c>
      <c r="L10" s="5">
        <v>0.21542</v>
      </c>
      <c r="M10" s="5">
        <v>161.80063999999999</v>
      </c>
      <c r="N10" s="5">
        <v>8.8199999999999997E-3</v>
      </c>
      <c r="O10" s="5">
        <v>291.53665000000001</v>
      </c>
      <c r="P10" s="5">
        <v>27.08</v>
      </c>
      <c r="Q10" s="5">
        <v>1199.94568</v>
      </c>
      <c r="R10" s="5">
        <v>0.17985000000000001</v>
      </c>
      <c r="S10" s="5">
        <v>2037.6529499999999</v>
      </c>
      <c r="T10" s="5">
        <v>26.7</v>
      </c>
      <c r="U10" s="5">
        <v>298.42288000000002</v>
      </c>
      <c r="V10" s="5">
        <v>2.9819999999999999E-2</v>
      </c>
      <c r="W10" s="5">
        <v>800.08983999999998</v>
      </c>
      <c r="X10" s="5">
        <v>27.06</v>
      </c>
      <c r="Y10" s="5">
        <v>69.083370000000002</v>
      </c>
      <c r="Z10" s="5">
        <v>1.3809999999999999E-2</v>
      </c>
      <c r="AA10" s="5">
        <v>403.94533999999999</v>
      </c>
      <c r="AB10" s="5">
        <v>27.07</v>
      </c>
      <c r="AC10" s="5">
        <v>1729.2525599999999</v>
      </c>
      <c r="AD10" s="5">
        <v>186.25778</v>
      </c>
      <c r="AE10" s="5">
        <v>3533.2248500000001</v>
      </c>
      <c r="AF10" s="5">
        <v>6.9469599999999998</v>
      </c>
      <c r="AG10" s="10">
        <v>29.75</v>
      </c>
      <c r="AH10" s="30"/>
      <c r="AI10" s="30"/>
      <c r="AJ10" s="30"/>
      <c r="AK10" s="30"/>
      <c r="AL10" s="29"/>
      <c r="AM10" s="5">
        <f t="shared" si="0"/>
        <v>0.10771</v>
      </c>
      <c r="AN10" s="14">
        <f t="shared" si="6"/>
        <v>29.75</v>
      </c>
      <c r="AO10" s="14">
        <f t="shared" si="7"/>
        <v>3.2043724999999998</v>
      </c>
      <c r="AP10" s="10">
        <f t="shared" si="8"/>
        <v>5004</v>
      </c>
      <c r="AQ10" s="7">
        <f t="shared" si="1"/>
        <v>7.4409697826999999</v>
      </c>
      <c r="AR10" s="7">
        <f t="shared" si="9"/>
        <v>538.98084000000006</v>
      </c>
      <c r="AS10" s="7">
        <f t="shared" si="2"/>
        <v>2.9157096999999998</v>
      </c>
      <c r="AT10" s="13">
        <f t="shared" si="10"/>
        <v>6672</v>
      </c>
      <c r="AU10" s="7">
        <f t="shared" si="3"/>
        <v>129.2461491928</v>
      </c>
      <c r="AV10" s="7">
        <f t="shared" si="11"/>
        <v>718.64112</v>
      </c>
      <c r="AW10" s="7">
        <f t="shared" si="4"/>
        <v>2.8758569999999999</v>
      </c>
      <c r="AX10" s="7">
        <f t="shared" si="12"/>
        <v>2.9146326</v>
      </c>
      <c r="AY10" s="7">
        <f t="shared" si="13"/>
        <v>2.9167867999999997</v>
      </c>
      <c r="AZ10" s="10">
        <f t="shared" si="14"/>
        <v>40032</v>
      </c>
      <c r="BA10" s="2">
        <f t="shared" si="5"/>
        <v>186.2577932376</v>
      </c>
      <c r="BB10" s="2">
        <f t="shared" si="15"/>
        <v>4311.8467200000005</v>
      </c>
      <c r="BC10" s="13">
        <v>1</v>
      </c>
    </row>
    <row r="11" spans="1:55" x14ac:dyDescent="0.25">
      <c r="A11" s="13">
        <v>42721</v>
      </c>
      <c r="B11" s="5">
        <v>41337</v>
      </c>
      <c r="C11" s="5">
        <v>41338</v>
      </c>
      <c r="D11" s="5" t="s">
        <v>89</v>
      </c>
      <c r="E11" s="5">
        <v>2</v>
      </c>
      <c r="F11" s="5">
        <v>112</v>
      </c>
      <c r="G11" s="5">
        <v>0.12025</v>
      </c>
      <c r="H11" s="5">
        <v>12</v>
      </c>
      <c r="I11" s="5" t="s">
        <v>83</v>
      </c>
      <c r="J11" s="5">
        <v>15750</v>
      </c>
      <c r="K11" s="5">
        <v>1668</v>
      </c>
      <c r="L11" s="5">
        <v>0.24049999999999999</v>
      </c>
      <c r="M11" s="5">
        <v>102.01176</v>
      </c>
      <c r="N11" s="5">
        <v>5.5599999999999998E-3</v>
      </c>
      <c r="O11" s="5">
        <v>179.08185</v>
      </c>
      <c r="P11" s="5">
        <v>27.08</v>
      </c>
      <c r="Q11" s="5">
        <v>832.77733999999998</v>
      </c>
      <c r="R11" s="5">
        <v>0.12482</v>
      </c>
      <c r="S11" s="5">
        <v>2004.7055700000001</v>
      </c>
      <c r="T11" s="5">
        <v>26.85</v>
      </c>
      <c r="U11" s="5">
        <v>409.17791999999997</v>
      </c>
      <c r="V11" s="5">
        <v>4.0890000000000003E-2</v>
      </c>
      <c r="W11" s="5">
        <v>600.08465999999999</v>
      </c>
      <c r="X11" s="5">
        <v>27.05</v>
      </c>
      <c r="Y11" s="5">
        <v>302.03314</v>
      </c>
      <c r="Z11" s="5">
        <v>6.0359999999999997E-2</v>
      </c>
      <c r="AA11" s="5">
        <v>372.75763000000001</v>
      </c>
      <c r="AB11" s="5">
        <v>27.01</v>
      </c>
      <c r="AC11" s="5">
        <v>1646.0001199999999</v>
      </c>
      <c r="AD11" s="5">
        <v>197.93152000000001</v>
      </c>
      <c r="AE11" s="5">
        <v>3156.6296400000001</v>
      </c>
      <c r="AF11" s="5">
        <v>7.3463099999999999</v>
      </c>
      <c r="AG11" s="10">
        <v>29.75</v>
      </c>
      <c r="AH11" s="30"/>
      <c r="AI11" s="30"/>
      <c r="AJ11" s="30"/>
      <c r="AK11" s="30"/>
      <c r="AL11" s="29"/>
      <c r="AM11" s="5">
        <f t="shared" si="0"/>
        <v>0.12025</v>
      </c>
      <c r="AN11" s="14">
        <f t="shared" si="6"/>
        <v>29.75</v>
      </c>
      <c r="AO11" s="14">
        <f t="shared" si="7"/>
        <v>3.5774374999999998</v>
      </c>
      <c r="AP11" s="10">
        <f t="shared" si="8"/>
        <v>5004</v>
      </c>
      <c r="AQ11" s="7">
        <f t="shared" si="1"/>
        <v>36.319485084999997</v>
      </c>
      <c r="AR11" s="7">
        <f t="shared" si="9"/>
        <v>601.73099999999999</v>
      </c>
      <c r="AS11" s="7">
        <f t="shared" si="2"/>
        <v>3.2479525000000002</v>
      </c>
      <c r="AT11" s="13">
        <f t="shared" si="10"/>
        <v>6672</v>
      </c>
      <c r="AU11" s="7">
        <f t="shared" si="3"/>
        <v>100.14147513499999</v>
      </c>
      <c r="AV11" s="7">
        <f t="shared" si="11"/>
        <v>802.30799999999999</v>
      </c>
      <c r="AW11" s="7">
        <f t="shared" si="4"/>
        <v>3.2287124999999999</v>
      </c>
      <c r="AX11" s="7">
        <f t="shared" si="12"/>
        <v>3.2527624999999998</v>
      </c>
      <c r="AY11" s="7">
        <f t="shared" si="13"/>
        <v>3.2563699999999995</v>
      </c>
      <c r="AZ11" s="10">
        <f t="shared" si="14"/>
        <v>40032</v>
      </c>
      <c r="BA11" s="2">
        <f t="shared" si="5"/>
        <v>197.93151442999999</v>
      </c>
      <c r="BB11" s="2">
        <f t="shared" si="15"/>
        <v>4813.848</v>
      </c>
      <c r="BC11" s="13">
        <v>1</v>
      </c>
    </row>
    <row r="12" spans="1:55" x14ac:dyDescent="0.25">
      <c r="A12" s="13">
        <v>42724</v>
      </c>
      <c r="B12" s="5">
        <v>41338</v>
      </c>
      <c r="C12" s="5">
        <v>41337</v>
      </c>
      <c r="D12" s="5" t="s">
        <v>89</v>
      </c>
      <c r="E12" s="5">
        <v>2</v>
      </c>
      <c r="F12" s="5">
        <v>112</v>
      </c>
      <c r="G12" s="5">
        <v>0.12025</v>
      </c>
      <c r="H12" s="5">
        <v>12</v>
      </c>
      <c r="I12" s="5" t="s">
        <v>83</v>
      </c>
      <c r="J12" s="5">
        <v>15750</v>
      </c>
      <c r="K12" s="5">
        <v>1668</v>
      </c>
      <c r="L12" s="5">
        <v>0.24049999999999999</v>
      </c>
      <c r="M12" s="5">
        <v>77.070099999999996</v>
      </c>
      <c r="N12" s="5">
        <v>4.1999999999999997E-3</v>
      </c>
      <c r="O12" s="5">
        <v>179.08185</v>
      </c>
      <c r="P12" s="5">
        <v>27.08</v>
      </c>
      <c r="Q12" s="5">
        <v>1171.92822</v>
      </c>
      <c r="R12" s="5">
        <v>0.17565</v>
      </c>
      <c r="S12" s="5">
        <v>2004.7055700000001</v>
      </c>
      <c r="T12" s="5">
        <v>26.71</v>
      </c>
      <c r="U12" s="5">
        <v>190.90674999999999</v>
      </c>
      <c r="V12" s="5">
        <v>1.908E-2</v>
      </c>
      <c r="W12" s="5">
        <v>600.08465999999999</v>
      </c>
      <c r="X12" s="5">
        <v>27.07</v>
      </c>
      <c r="Y12" s="5">
        <v>70.724490000000003</v>
      </c>
      <c r="Z12" s="5">
        <v>1.413E-2</v>
      </c>
      <c r="AA12" s="5">
        <v>372.75763000000001</v>
      </c>
      <c r="AB12" s="5">
        <v>27.07</v>
      </c>
      <c r="AC12" s="5">
        <v>1510.62952</v>
      </c>
      <c r="AD12" s="5">
        <v>181.65321</v>
      </c>
      <c r="AE12" s="5">
        <v>3156.6296400000001</v>
      </c>
      <c r="AF12" s="5">
        <v>6.7805400000000002</v>
      </c>
      <c r="AG12" s="10">
        <v>29.75</v>
      </c>
      <c r="AH12" s="30"/>
      <c r="AI12" s="30"/>
      <c r="AJ12" s="30"/>
      <c r="AK12" s="30"/>
      <c r="AL12" s="29"/>
      <c r="AM12" s="5">
        <f t="shared" si="0"/>
        <v>0.12025</v>
      </c>
      <c r="AN12" s="14">
        <f t="shared" si="6"/>
        <v>29.75</v>
      </c>
      <c r="AO12" s="14">
        <f t="shared" si="7"/>
        <v>3.5774374999999998</v>
      </c>
      <c r="AP12" s="10">
        <f t="shared" si="8"/>
        <v>5004</v>
      </c>
      <c r="AQ12" s="7">
        <f t="shared" si="1"/>
        <v>8.5046199224999999</v>
      </c>
      <c r="AR12" s="7">
        <f t="shared" si="9"/>
        <v>601.73099999999999</v>
      </c>
      <c r="AS12" s="7">
        <f t="shared" si="2"/>
        <v>3.2551674999999998</v>
      </c>
      <c r="AT12" s="13">
        <f t="shared" si="10"/>
        <v>6672</v>
      </c>
      <c r="AU12" s="7">
        <f t="shared" si="3"/>
        <v>140.92436845500001</v>
      </c>
      <c r="AV12" s="7">
        <f t="shared" si="11"/>
        <v>802.30799999999999</v>
      </c>
      <c r="AW12" s="7">
        <f t="shared" si="4"/>
        <v>3.2118774999999999</v>
      </c>
      <c r="AX12" s="7">
        <f t="shared" si="12"/>
        <v>3.2551674999999998</v>
      </c>
      <c r="AY12" s="7">
        <f t="shared" si="13"/>
        <v>3.2563699999999995</v>
      </c>
      <c r="AZ12" s="10">
        <f t="shared" si="14"/>
        <v>40032</v>
      </c>
      <c r="BA12" s="2">
        <f t="shared" si="5"/>
        <v>181.65319977999999</v>
      </c>
      <c r="BB12" s="2">
        <f t="shared" si="15"/>
        <v>4813.848</v>
      </c>
      <c r="BC12" s="13">
        <v>1</v>
      </c>
    </row>
    <row r="13" spans="1:55" x14ac:dyDescent="0.25">
      <c r="A13" s="13">
        <v>42725</v>
      </c>
      <c r="B13" s="5">
        <v>41338</v>
      </c>
      <c r="C13" s="5">
        <v>41339</v>
      </c>
      <c r="D13" s="5" t="s">
        <v>90</v>
      </c>
      <c r="E13" s="5">
        <v>2</v>
      </c>
      <c r="F13" s="5">
        <v>112</v>
      </c>
      <c r="G13" s="5">
        <v>6.9879999999999998E-2</v>
      </c>
      <c r="H13" s="5">
        <v>12</v>
      </c>
      <c r="I13" s="5" t="s">
        <v>83</v>
      </c>
      <c r="J13" s="5">
        <v>15750</v>
      </c>
      <c r="K13" s="5">
        <v>1668</v>
      </c>
      <c r="L13" s="5">
        <v>0.13976</v>
      </c>
      <c r="M13" s="5">
        <v>463.27210000000002</v>
      </c>
      <c r="N13" s="5">
        <v>2.5250000000000002E-2</v>
      </c>
      <c r="O13" s="5">
        <v>1372.8998999999999</v>
      </c>
      <c r="P13" s="5">
        <v>27.06</v>
      </c>
      <c r="Q13" s="5">
        <v>1033.4304199999999</v>
      </c>
      <c r="R13" s="5">
        <v>0.15489</v>
      </c>
      <c r="S13" s="5">
        <v>2928.3098100000002</v>
      </c>
      <c r="T13" s="5">
        <v>26.77</v>
      </c>
      <c r="U13" s="5">
        <v>1677.9846199999999</v>
      </c>
      <c r="V13" s="5">
        <v>0.16766</v>
      </c>
      <c r="W13" s="5">
        <v>3320.9006300000001</v>
      </c>
      <c r="X13" s="5">
        <v>26.93</v>
      </c>
      <c r="Y13" s="5">
        <v>949.77246000000002</v>
      </c>
      <c r="Z13" s="5">
        <v>0.1898</v>
      </c>
      <c r="AA13" s="5">
        <v>1312.19568</v>
      </c>
      <c r="AB13" s="5">
        <v>26.8</v>
      </c>
      <c r="AC13" s="5">
        <v>4124.4596000000001</v>
      </c>
      <c r="AD13" s="5">
        <v>288.21724999999998</v>
      </c>
      <c r="AE13" s="5">
        <v>8934.30566</v>
      </c>
      <c r="AF13" s="5">
        <v>10.72467</v>
      </c>
      <c r="AG13" s="10">
        <v>29.75</v>
      </c>
      <c r="AH13" s="30"/>
      <c r="AI13" s="30"/>
      <c r="AJ13" s="30"/>
      <c r="AK13" s="30"/>
      <c r="AL13" s="29"/>
      <c r="AM13" s="5">
        <f t="shared" si="0"/>
        <v>6.9879999999999998E-2</v>
      </c>
      <c r="AN13" s="14">
        <f t="shared" si="6"/>
        <v>29.75</v>
      </c>
      <c r="AO13" s="14">
        <f t="shared" si="7"/>
        <v>2.0789299999999997</v>
      </c>
      <c r="AP13" s="10">
        <f t="shared" si="8"/>
        <v>5004</v>
      </c>
      <c r="AQ13" s="7">
        <f t="shared" si="1"/>
        <v>66.370099504799995</v>
      </c>
      <c r="AR13" s="7">
        <f t="shared" si="9"/>
        <v>349.67951999999997</v>
      </c>
      <c r="AS13" s="7">
        <f t="shared" si="2"/>
        <v>1.872784</v>
      </c>
      <c r="AT13" s="13">
        <f t="shared" si="10"/>
        <v>6672</v>
      </c>
      <c r="AU13" s="7">
        <f t="shared" si="3"/>
        <v>72.216117749599988</v>
      </c>
      <c r="AV13" s="7">
        <f t="shared" si="11"/>
        <v>466.23935999999998</v>
      </c>
      <c r="AW13" s="7">
        <f t="shared" si="4"/>
        <v>1.8706875999999999</v>
      </c>
      <c r="AX13" s="7">
        <f t="shared" si="12"/>
        <v>1.8818683999999999</v>
      </c>
      <c r="AY13" s="7">
        <f t="shared" si="13"/>
        <v>1.8909527999999998</v>
      </c>
      <c r="AZ13" s="10">
        <f t="shared" si="14"/>
        <v>40032</v>
      </c>
      <c r="BA13" s="2">
        <f t="shared" si="5"/>
        <v>288.21723684800003</v>
      </c>
      <c r="BB13" s="2">
        <f t="shared" si="15"/>
        <v>2797.4361599999997</v>
      </c>
      <c r="BC13" s="13">
        <v>1</v>
      </c>
    </row>
    <row r="14" spans="1:55" x14ac:dyDescent="0.25">
      <c r="A14" s="13">
        <v>42726</v>
      </c>
      <c r="B14" s="5">
        <v>41339</v>
      </c>
      <c r="C14" s="5">
        <v>41338</v>
      </c>
      <c r="D14" s="5" t="s">
        <v>90</v>
      </c>
      <c r="E14" s="5">
        <v>2</v>
      </c>
      <c r="F14" s="5">
        <v>112</v>
      </c>
      <c r="G14" s="5">
        <v>6.9879999999999998E-2</v>
      </c>
      <c r="H14" s="5">
        <v>12</v>
      </c>
      <c r="I14" s="5" t="s">
        <v>83</v>
      </c>
      <c r="J14" s="5">
        <v>15750</v>
      </c>
      <c r="K14" s="5">
        <v>1668</v>
      </c>
      <c r="L14" s="5">
        <v>0.13976</v>
      </c>
      <c r="M14" s="5">
        <v>909.62779999999998</v>
      </c>
      <c r="N14" s="5">
        <v>4.9579999999999999E-2</v>
      </c>
      <c r="O14" s="5">
        <v>1372.8998999999999</v>
      </c>
      <c r="P14" s="5">
        <v>27.04</v>
      </c>
      <c r="Q14" s="5">
        <v>1894.8793900000001</v>
      </c>
      <c r="R14" s="5">
        <v>0.28399999999999997</v>
      </c>
      <c r="S14" s="5">
        <v>2928.3098100000002</v>
      </c>
      <c r="T14" s="5">
        <v>26.29</v>
      </c>
      <c r="U14" s="5">
        <v>1642.9160199999999</v>
      </c>
      <c r="V14" s="5">
        <v>0.16416</v>
      </c>
      <c r="W14" s="5">
        <v>3320.9006300000001</v>
      </c>
      <c r="X14" s="5">
        <v>26.94</v>
      </c>
      <c r="Y14" s="5">
        <v>362.42318999999998</v>
      </c>
      <c r="Z14" s="5">
        <v>7.2429999999999994E-2</v>
      </c>
      <c r="AA14" s="5">
        <v>1312.19568</v>
      </c>
      <c r="AB14" s="5">
        <v>26.99</v>
      </c>
      <c r="AC14" s="5">
        <v>4809.8461900000002</v>
      </c>
      <c r="AD14" s="5">
        <v>336.11205999999999</v>
      </c>
      <c r="AE14" s="5">
        <v>8934.30566</v>
      </c>
      <c r="AF14" s="5">
        <v>12.58738</v>
      </c>
      <c r="AG14" s="13">
        <v>29.75</v>
      </c>
      <c r="AM14" s="5">
        <f t="shared" si="0"/>
        <v>6.9879999999999998E-2</v>
      </c>
      <c r="AN14" s="14">
        <f t="shared" ref="AN14:AN22" si="16">AG14</f>
        <v>29.75</v>
      </c>
      <c r="AO14" s="14">
        <f>AN14*AM14</f>
        <v>2.0789299999999997</v>
      </c>
      <c r="AP14" s="10">
        <f t="shared" ref="AP14:AP22" si="17">K14*3</f>
        <v>5004</v>
      </c>
      <c r="AQ14" s="7">
        <f t="shared" si="1"/>
        <v>25.326132517199998</v>
      </c>
      <c r="AR14" s="7">
        <f t="shared" ref="AR14:AR22" si="18">AM14*AP14</f>
        <v>349.67951999999997</v>
      </c>
      <c r="AS14" s="7">
        <f t="shared" si="2"/>
        <v>1.8860611999999999</v>
      </c>
      <c r="AT14" s="13">
        <f t="shared" si="10"/>
        <v>6672</v>
      </c>
      <c r="AU14" s="7">
        <f t="shared" si="3"/>
        <v>132.4141717732</v>
      </c>
      <c r="AV14" s="7">
        <f t="shared" ref="AV14:AV22" si="19">AM14*AT14</f>
        <v>466.23935999999998</v>
      </c>
      <c r="AW14" s="7">
        <f t="shared" si="4"/>
        <v>1.8371451999999999</v>
      </c>
      <c r="AX14" s="7">
        <f t="shared" si="12"/>
        <v>1.8825672</v>
      </c>
      <c r="AY14" s="7">
        <f t="shared" si="13"/>
        <v>1.8895551999999998</v>
      </c>
      <c r="AZ14" s="10">
        <f t="shared" si="14"/>
        <v>40032</v>
      </c>
      <c r="BA14" s="2">
        <f t="shared" si="5"/>
        <v>336.11205175719999</v>
      </c>
      <c r="BB14" s="2">
        <f t="shared" ref="BB14:BB22" si="20">AZ14*AM14</f>
        <v>2797.4361599999997</v>
      </c>
      <c r="BC14" s="13">
        <v>1</v>
      </c>
    </row>
    <row r="15" spans="1:55" x14ac:dyDescent="0.25">
      <c r="A15" s="13">
        <v>42727</v>
      </c>
      <c r="B15" s="5">
        <v>41339</v>
      </c>
      <c r="C15" s="5">
        <v>41340</v>
      </c>
      <c r="D15" s="5" t="s">
        <v>91</v>
      </c>
      <c r="E15" s="5">
        <v>2</v>
      </c>
      <c r="F15" s="5">
        <v>112</v>
      </c>
      <c r="G15" s="5">
        <v>7.1360000000000007E-2</v>
      </c>
      <c r="H15" s="5">
        <v>12</v>
      </c>
      <c r="I15" s="5" t="s">
        <v>83</v>
      </c>
      <c r="J15" s="5">
        <v>15750</v>
      </c>
      <c r="K15" s="5">
        <v>1668</v>
      </c>
      <c r="L15" s="5">
        <v>0.14272000000000001</v>
      </c>
      <c r="M15" s="5">
        <v>133.99379999999999</v>
      </c>
      <c r="N15" s="5">
        <v>7.3000000000000001E-3</v>
      </c>
      <c r="O15" s="5">
        <v>229.67339999999999</v>
      </c>
      <c r="P15" s="5">
        <v>27.08</v>
      </c>
      <c r="Q15" s="5">
        <v>360.25619999999998</v>
      </c>
      <c r="R15" s="5">
        <v>5.3999999999999999E-2</v>
      </c>
      <c r="S15" s="5">
        <v>1139.2508499999999</v>
      </c>
      <c r="T15" s="5">
        <v>26.99</v>
      </c>
      <c r="U15" s="5">
        <v>506.27260999999999</v>
      </c>
      <c r="V15" s="5">
        <v>5.0590000000000003E-2</v>
      </c>
      <c r="W15" s="5">
        <v>948.71564000000001</v>
      </c>
      <c r="X15" s="5">
        <v>27.04</v>
      </c>
      <c r="Y15" s="5">
        <v>239.68944999999999</v>
      </c>
      <c r="Z15" s="5">
        <v>4.7899999999999998E-2</v>
      </c>
      <c r="AA15" s="5">
        <v>365.72753999999998</v>
      </c>
      <c r="AB15" s="5">
        <v>27.02</v>
      </c>
      <c r="AC15" s="5">
        <v>1240.2120399999999</v>
      </c>
      <c r="AD15" s="5">
        <v>88.501530000000002</v>
      </c>
      <c r="AE15" s="5">
        <v>2683.3674299999998</v>
      </c>
      <c r="AF15" s="5">
        <v>3.2746900000000001</v>
      </c>
      <c r="AG15" s="13">
        <v>29.75</v>
      </c>
      <c r="AM15" s="5">
        <f t="shared" si="0"/>
        <v>7.1360000000000007E-2</v>
      </c>
      <c r="AN15" s="14">
        <f t="shared" si="16"/>
        <v>29.75</v>
      </c>
      <c r="AO15" s="14">
        <f t="shared" ref="AO15:AO22" si="21">AN15*AM15</f>
        <v>2.1229600000000004</v>
      </c>
      <c r="AP15" s="10">
        <f t="shared" si="17"/>
        <v>5004</v>
      </c>
      <c r="AQ15" s="7">
        <f t="shared" si="1"/>
        <v>17.104239152000002</v>
      </c>
      <c r="AR15" s="7">
        <f t="shared" si="18"/>
        <v>357.08544000000001</v>
      </c>
      <c r="AS15" s="7">
        <f t="shared" si="2"/>
        <v>1.9281472000000002</v>
      </c>
      <c r="AT15" s="13">
        <f t="shared" si="10"/>
        <v>6672</v>
      </c>
      <c r="AU15" s="7">
        <f t="shared" si="3"/>
        <v>25.707882432000002</v>
      </c>
      <c r="AV15" s="7">
        <f t="shared" si="19"/>
        <v>476.11392000000006</v>
      </c>
      <c r="AW15" s="7">
        <f t="shared" si="4"/>
        <v>1.9260064000000001</v>
      </c>
      <c r="AX15" s="7">
        <f t="shared" si="12"/>
        <v>1.9295744000000001</v>
      </c>
      <c r="AY15" s="7">
        <f t="shared" si="13"/>
        <v>1.9324288000000001</v>
      </c>
      <c r="AZ15" s="10">
        <f t="shared" si="14"/>
        <v>40032</v>
      </c>
      <c r="BA15" s="2">
        <f t="shared" si="5"/>
        <v>88.5015311744</v>
      </c>
      <c r="BB15" s="2">
        <f t="shared" si="20"/>
        <v>2856.68352</v>
      </c>
      <c r="BC15" s="13">
        <v>1</v>
      </c>
    </row>
    <row r="16" spans="1:55" x14ac:dyDescent="0.25">
      <c r="A16" s="13">
        <v>42730</v>
      </c>
      <c r="B16" s="5">
        <v>41340</v>
      </c>
      <c r="C16" s="5">
        <v>41339</v>
      </c>
      <c r="D16" s="5" t="s">
        <v>91</v>
      </c>
      <c r="E16" s="5">
        <v>2</v>
      </c>
      <c r="F16" s="5">
        <v>112</v>
      </c>
      <c r="G16" s="5">
        <v>7.1360000000000007E-2</v>
      </c>
      <c r="H16" s="5">
        <v>12</v>
      </c>
      <c r="I16" s="5" t="s">
        <v>83</v>
      </c>
      <c r="J16" s="5">
        <v>15750</v>
      </c>
      <c r="K16" s="5">
        <v>1668</v>
      </c>
      <c r="L16" s="5">
        <v>0.14272000000000001</v>
      </c>
      <c r="M16" s="5">
        <v>95.679599999999994</v>
      </c>
      <c r="N16" s="5">
        <v>5.2100000000000002E-3</v>
      </c>
      <c r="O16" s="5">
        <v>229.67339999999999</v>
      </c>
      <c r="P16" s="5">
        <v>27.08</v>
      </c>
      <c r="Q16" s="5">
        <v>778.99468999999999</v>
      </c>
      <c r="R16" s="5">
        <v>0.11676</v>
      </c>
      <c r="S16" s="5">
        <v>1139.2508499999999</v>
      </c>
      <c r="T16" s="5">
        <v>26.86</v>
      </c>
      <c r="U16" s="5">
        <v>442.44305000000003</v>
      </c>
      <c r="V16" s="5">
        <v>4.4209999999999999E-2</v>
      </c>
      <c r="W16" s="5">
        <v>948.71564000000001</v>
      </c>
      <c r="X16" s="5">
        <v>27.05</v>
      </c>
      <c r="Y16" s="5">
        <v>126.03807999999999</v>
      </c>
      <c r="Z16" s="5">
        <v>2.5190000000000001E-2</v>
      </c>
      <c r="AA16" s="5">
        <v>365.72753999999998</v>
      </c>
      <c r="AB16" s="5">
        <v>27.05</v>
      </c>
      <c r="AC16" s="5">
        <v>1443.1554000000001</v>
      </c>
      <c r="AD16" s="5">
        <v>102.98357</v>
      </c>
      <c r="AE16" s="5">
        <v>2683.3674299999998</v>
      </c>
      <c r="AF16" s="5">
        <v>3.8214100000000002</v>
      </c>
      <c r="AG16" s="13">
        <v>29.75</v>
      </c>
      <c r="AM16" s="5">
        <f t="shared" si="0"/>
        <v>7.1360000000000007E-2</v>
      </c>
      <c r="AN16" s="14">
        <f t="shared" si="16"/>
        <v>29.75</v>
      </c>
      <c r="AO16" s="14">
        <f t="shared" si="21"/>
        <v>2.1229600000000004</v>
      </c>
      <c r="AP16" s="10">
        <f t="shared" si="17"/>
        <v>5004</v>
      </c>
      <c r="AQ16" s="7">
        <f t="shared" si="1"/>
        <v>8.994077388800001</v>
      </c>
      <c r="AR16" s="7">
        <f t="shared" si="18"/>
        <v>357.08544000000001</v>
      </c>
      <c r="AS16" s="7">
        <f t="shared" si="2"/>
        <v>1.9302880000000002</v>
      </c>
      <c r="AT16" s="13">
        <f t="shared" si="10"/>
        <v>6672</v>
      </c>
      <c r="AU16" s="7">
        <f t="shared" si="3"/>
        <v>55.589061078400007</v>
      </c>
      <c r="AV16" s="7">
        <f t="shared" si="19"/>
        <v>476.11392000000006</v>
      </c>
      <c r="AW16" s="7">
        <f t="shared" si="4"/>
        <v>1.9167296</v>
      </c>
      <c r="AX16" s="7">
        <f t="shared" si="12"/>
        <v>1.9302880000000002</v>
      </c>
      <c r="AY16" s="7">
        <f t="shared" si="13"/>
        <v>1.9324288000000001</v>
      </c>
      <c r="AZ16" s="10">
        <f t="shared" si="14"/>
        <v>40032</v>
      </c>
      <c r="BA16" s="2">
        <f t="shared" si="5"/>
        <v>102.98356934400002</v>
      </c>
      <c r="BB16" s="2">
        <f t="shared" si="20"/>
        <v>2856.68352</v>
      </c>
      <c r="BC16" s="13">
        <v>1</v>
      </c>
    </row>
    <row r="17" spans="1:55" x14ac:dyDescent="0.25">
      <c r="A17" s="13">
        <v>42731</v>
      </c>
      <c r="B17" s="5">
        <v>41341</v>
      </c>
      <c r="C17" s="5">
        <v>41334</v>
      </c>
      <c r="D17" s="5" t="s">
        <v>84</v>
      </c>
      <c r="E17" s="5">
        <v>2</v>
      </c>
      <c r="F17" s="5">
        <v>112</v>
      </c>
      <c r="G17" s="5">
        <v>0.25308999999999998</v>
      </c>
      <c r="H17" s="5">
        <v>12</v>
      </c>
      <c r="I17" s="5" t="s">
        <v>83</v>
      </c>
      <c r="J17" s="5">
        <v>15750</v>
      </c>
      <c r="K17" s="5">
        <v>1668</v>
      </c>
      <c r="L17" s="5">
        <v>0.50617999999999996</v>
      </c>
      <c r="M17" s="5">
        <v>129.34755999999999</v>
      </c>
      <c r="N17" s="5">
        <v>7.0499999999999998E-3</v>
      </c>
      <c r="O17" s="5">
        <v>182.75095999999999</v>
      </c>
      <c r="P17" s="5">
        <v>27.08</v>
      </c>
      <c r="Q17" s="5">
        <v>154.99911</v>
      </c>
      <c r="R17" s="5">
        <v>2.3230000000000001E-2</v>
      </c>
      <c r="S17" s="5">
        <v>274.93304000000001</v>
      </c>
      <c r="T17" s="5">
        <v>27.05</v>
      </c>
      <c r="U17" s="5">
        <v>182.70544000000001</v>
      </c>
      <c r="V17" s="5">
        <v>1.8259999999999998E-2</v>
      </c>
      <c r="W17" s="5">
        <v>342.24196999999998</v>
      </c>
      <c r="X17" s="5">
        <v>27.07</v>
      </c>
      <c r="Y17" s="5">
        <v>39.828110000000002</v>
      </c>
      <c r="Z17" s="5">
        <v>7.9600000000000001E-3</v>
      </c>
      <c r="AA17" s="5">
        <v>133.16119</v>
      </c>
      <c r="AB17" s="5">
        <v>27.07</v>
      </c>
      <c r="AC17" s="5">
        <v>506.88024999999999</v>
      </c>
      <c r="AD17" s="5">
        <v>128.28631999999999</v>
      </c>
      <c r="AE17" s="5">
        <v>933.08716000000004</v>
      </c>
      <c r="AF17" s="5">
        <v>4.7396799999999999</v>
      </c>
      <c r="AG17" s="13">
        <v>29.75</v>
      </c>
      <c r="AM17" s="5">
        <f t="shared" si="0"/>
        <v>0.25308999999999998</v>
      </c>
      <c r="AN17" s="14">
        <f t="shared" si="16"/>
        <v>29.75</v>
      </c>
      <c r="AO17" s="14">
        <f t="shared" si="21"/>
        <v>7.5294274999999997</v>
      </c>
      <c r="AP17" s="10">
        <f t="shared" si="17"/>
        <v>5004</v>
      </c>
      <c r="AQ17" s="7">
        <f t="shared" si="1"/>
        <v>10.080096359900001</v>
      </c>
      <c r="AR17" s="7">
        <f t="shared" si="18"/>
        <v>1266.46236</v>
      </c>
      <c r="AS17" s="7">
        <f t="shared" si="2"/>
        <v>6.8511462999999999</v>
      </c>
      <c r="AT17" s="13">
        <f t="shared" si="10"/>
        <v>6672</v>
      </c>
      <c r="AU17" s="7">
        <f t="shared" si="3"/>
        <v>39.228724749899996</v>
      </c>
      <c r="AV17" s="7">
        <f t="shared" si="19"/>
        <v>1688.6164799999999</v>
      </c>
      <c r="AW17" s="7">
        <f t="shared" si="4"/>
        <v>6.8460844999999999</v>
      </c>
      <c r="AX17" s="7">
        <f t="shared" si="12"/>
        <v>6.8511462999999999</v>
      </c>
      <c r="AY17" s="7">
        <f t="shared" si="13"/>
        <v>6.853677199999999</v>
      </c>
      <c r="AZ17" s="10">
        <f t="shared" si="14"/>
        <v>40032</v>
      </c>
      <c r="BA17" s="2">
        <f t="shared" si="5"/>
        <v>128.28632247249999</v>
      </c>
      <c r="BB17" s="2">
        <f t="shared" si="20"/>
        <v>10131.69888</v>
      </c>
      <c r="BC17" s="13">
        <v>1</v>
      </c>
    </row>
    <row r="18" spans="1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1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1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1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1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1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1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1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1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1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1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1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1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1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1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45707</v>
      </c>
      <c r="B2" s="13">
        <v>41333</v>
      </c>
      <c r="C2" s="13">
        <v>41334</v>
      </c>
      <c r="D2" s="13" t="s">
        <v>85</v>
      </c>
      <c r="E2" s="13">
        <v>2</v>
      </c>
      <c r="F2" s="13">
        <v>112</v>
      </c>
      <c r="G2" s="13">
        <v>6.8040000000000003E-2</v>
      </c>
      <c r="H2" s="13">
        <v>12</v>
      </c>
      <c r="I2" s="13" t="s">
        <v>83</v>
      </c>
      <c r="J2" s="13">
        <v>1668</v>
      </c>
      <c r="K2" s="13">
        <v>26</v>
      </c>
      <c r="L2" s="13">
        <v>0.13608000000000001</v>
      </c>
      <c r="M2" s="13">
        <v>199.75082</v>
      </c>
      <c r="N2" s="13">
        <v>1.089E-2</v>
      </c>
      <c r="O2" s="13">
        <v>210.65002000000001</v>
      </c>
      <c r="P2" s="13">
        <v>27.08</v>
      </c>
      <c r="Q2" s="13">
        <v>1685.4050299999999</v>
      </c>
      <c r="R2" s="13">
        <v>0.25261</v>
      </c>
      <c r="S2" s="13">
        <v>2738.8730500000001</v>
      </c>
      <c r="T2" s="13">
        <v>29.75</v>
      </c>
      <c r="U2" s="13">
        <v>26.44</v>
      </c>
      <c r="V2" s="13">
        <v>1584.36304</v>
      </c>
      <c r="W2" s="13">
        <v>0.15831000000000001</v>
      </c>
      <c r="X2" s="13">
        <v>1607.6175499999999</v>
      </c>
      <c r="Y2" s="13">
        <v>26.94</v>
      </c>
      <c r="Z2" s="13">
        <v>1806.77673</v>
      </c>
      <c r="AA2" s="13">
        <v>0.36107</v>
      </c>
      <c r="AB2" s="13">
        <v>1812.8431399999999</v>
      </c>
      <c r="AC2" s="13">
        <v>26.36</v>
      </c>
      <c r="AD2" s="13">
        <v>5276.2954099999997</v>
      </c>
      <c r="AE2" s="13">
        <v>358.99914999999999</v>
      </c>
      <c r="AF2" s="13">
        <v>6369.9838900000004</v>
      </c>
      <c r="AG2" s="13">
        <v>13.50417</v>
      </c>
      <c r="AH2" s="13">
        <v>5004</v>
      </c>
      <c r="AI2" s="13">
        <v>10008</v>
      </c>
      <c r="AJ2" s="13">
        <v>6672</v>
      </c>
      <c r="AK2" s="13">
        <v>18348</v>
      </c>
      <c r="AL2" s="29"/>
      <c r="AM2" s="5">
        <f>G2</f>
        <v>6.8040000000000003E-2</v>
      </c>
      <c r="AN2" s="14">
        <f>T2</f>
        <v>29.75</v>
      </c>
      <c r="AO2" s="14">
        <f>AN2*AM2</f>
        <v>2.0241899999999999</v>
      </c>
      <c r="AP2" s="10">
        <f>J2*3</f>
        <v>5004</v>
      </c>
      <c r="AQ2" s="7">
        <f>AM2*Z2</f>
        <v>122.93308870920001</v>
      </c>
      <c r="AR2" s="7">
        <f>AM2*AP2</f>
        <v>340.47216000000003</v>
      </c>
      <c r="AS2" s="7">
        <f>AM2*AC2</f>
        <v>1.7935344</v>
      </c>
      <c r="AT2" s="13">
        <f>J2*4</f>
        <v>6672</v>
      </c>
      <c r="AU2" s="7">
        <f>AM2*Q2</f>
        <v>114.6749582412</v>
      </c>
      <c r="AV2" s="7">
        <f>AM2*AT2</f>
        <v>453.96288000000004</v>
      </c>
      <c r="AW2" s="7">
        <f>AM2*U2</f>
        <v>1.7989776000000002</v>
      </c>
      <c r="AX2" s="7">
        <f>Y2*AM2</f>
        <v>1.8329976000000001</v>
      </c>
      <c r="AY2" s="7">
        <f>P2*AM2</f>
        <v>1.8425232</v>
      </c>
      <c r="AZ2" s="10">
        <f>J2*24</f>
        <v>40032</v>
      </c>
      <c r="BA2" s="2">
        <f>AD2*AM2</f>
        <v>358.99913969639999</v>
      </c>
      <c r="BB2" s="2">
        <f>AZ2*AM2</f>
        <v>2723.7772800000002</v>
      </c>
      <c r="BC2" s="13">
        <v>1</v>
      </c>
    </row>
    <row r="3" spans="1:55" x14ac:dyDescent="0.25">
      <c r="A3" s="13">
        <v>45710</v>
      </c>
      <c r="B3" s="13">
        <v>41334</v>
      </c>
      <c r="C3" s="13">
        <v>41333</v>
      </c>
      <c r="D3" s="13" t="s">
        <v>85</v>
      </c>
      <c r="E3" s="13">
        <v>2</v>
      </c>
      <c r="F3" s="13">
        <v>112</v>
      </c>
      <c r="G3" s="13">
        <v>6.8040000000000003E-2</v>
      </c>
      <c r="H3" s="13">
        <v>12</v>
      </c>
      <c r="I3" s="13" t="s">
        <v>83</v>
      </c>
      <c r="J3" s="13">
        <v>1668</v>
      </c>
      <c r="K3" s="13">
        <v>26</v>
      </c>
      <c r="L3" s="13">
        <v>0.13608000000000001</v>
      </c>
      <c r="M3" s="13">
        <v>10.8992</v>
      </c>
      <c r="N3" s="13">
        <v>5.9000000000000003E-4</v>
      </c>
      <c r="O3" s="13">
        <v>210.65002000000001</v>
      </c>
      <c r="P3" s="13">
        <v>27.08</v>
      </c>
      <c r="Q3" s="13">
        <v>1053.46802</v>
      </c>
      <c r="R3" s="13">
        <v>0.15789</v>
      </c>
      <c r="S3" s="13">
        <v>2738.8730500000001</v>
      </c>
      <c r="T3" s="13">
        <v>29.75</v>
      </c>
      <c r="U3" s="13">
        <v>26.76</v>
      </c>
      <c r="V3" s="13">
        <v>23.2545</v>
      </c>
      <c r="W3" s="13">
        <v>2.32E-3</v>
      </c>
      <c r="X3" s="13">
        <v>1607.6175499999999</v>
      </c>
      <c r="Y3" s="13">
        <v>27.08</v>
      </c>
      <c r="Z3" s="13">
        <v>6.0663999999999998</v>
      </c>
      <c r="AA3" s="13">
        <v>1.2099999999999999E-3</v>
      </c>
      <c r="AB3" s="13">
        <v>1812.8431399999999</v>
      </c>
      <c r="AC3" s="13">
        <v>27.08</v>
      </c>
      <c r="AD3" s="13">
        <v>1093.6881100000001</v>
      </c>
      <c r="AE3" s="13">
        <v>74.414540000000002</v>
      </c>
      <c r="AF3" s="13">
        <v>6369.9838900000004</v>
      </c>
      <c r="AG3" s="13">
        <v>2.7795999999999998</v>
      </c>
      <c r="AH3" s="13">
        <v>5004</v>
      </c>
      <c r="AI3" s="13">
        <v>10008</v>
      </c>
      <c r="AJ3" s="13">
        <v>6672</v>
      </c>
      <c r="AK3" s="13">
        <v>18348</v>
      </c>
      <c r="AL3" s="29"/>
      <c r="AM3" s="5">
        <f t="shared" ref="AM3:AM14" si="0">G3</f>
        <v>6.8040000000000003E-2</v>
      </c>
      <c r="AN3" s="14">
        <f t="shared" ref="AN3:AN14" si="1">T3</f>
        <v>29.75</v>
      </c>
      <c r="AO3" s="14">
        <f t="shared" ref="AO3:AO14" si="2">AN3*AM3</f>
        <v>2.0241899999999999</v>
      </c>
      <c r="AP3" s="10">
        <f t="shared" ref="AP3:AP14" si="3">J3*3</f>
        <v>5004</v>
      </c>
      <c r="AQ3" s="7">
        <f t="shared" ref="AQ3:AQ14" si="4">AM3*Z3</f>
        <v>0.41275785599999998</v>
      </c>
      <c r="AR3" s="7">
        <f t="shared" ref="AR3:AR14" si="5">AM3*AP3</f>
        <v>340.47216000000003</v>
      </c>
      <c r="AS3" s="7">
        <f t="shared" ref="AS3:AS14" si="6">AM3*AC3</f>
        <v>1.8425232</v>
      </c>
      <c r="AT3" s="13">
        <f t="shared" ref="AT3:AT14" si="7">J3*4</f>
        <v>6672</v>
      </c>
      <c r="AU3" s="7">
        <f t="shared" ref="AU3:AU14" si="8">AM3*Q3</f>
        <v>71.67796408080001</v>
      </c>
      <c r="AV3" s="7">
        <f t="shared" ref="AV3:AV14" si="9">AM3*AT3</f>
        <v>453.96288000000004</v>
      </c>
      <c r="AW3" s="7">
        <f t="shared" ref="AW3:AW14" si="10">AM3*U3</f>
        <v>1.8207504000000001</v>
      </c>
      <c r="AX3" s="7">
        <f t="shared" ref="AX3:AX14" si="11">Y3*AM3</f>
        <v>1.8425232</v>
      </c>
      <c r="AY3" s="7">
        <f t="shared" ref="AY3:AY14" si="12">P3*AM3</f>
        <v>1.8425232</v>
      </c>
      <c r="AZ3" s="10">
        <f t="shared" ref="AZ3:AZ14" si="13">J3*24</f>
        <v>40032</v>
      </c>
      <c r="BA3" s="2">
        <f t="shared" ref="BA3:BA14" si="14">AD3*AM3</f>
        <v>74.414539004400012</v>
      </c>
      <c r="BB3" s="2">
        <f t="shared" ref="BB3:BB14" si="15">AZ3*AM3</f>
        <v>2723.7772800000002</v>
      </c>
      <c r="BC3" s="13">
        <v>1</v>
      </c>
    </row>
    <row r="4" spans="1:55" x14ac:dyDescent="0.25">
      <c r="A4" s="13">
        <v>45711</v>
      </c>
      <c r="B4" s="13">
        <v>41334</v>
      </c>
      <c r="C4" s="13">
        <v>41335</v>
      </c>
      <c r="D4" s="13" t="s">
        <v>86</v>
      </c>
      <c r="E4" s="13">
        <v>2</v>
      </c>
      <c r="F4" s="13">
        <v>112</v>
      </c>
      <c r="G4" s="13">
        <v>0.15665999999999999</v>
      </c>
      <c r="H4" s="13">
        <v>12</v>
      </c>
      <c r="I4" s="13" t="s">
        <v>83</v>
      </c>
      <c r="J4" s="13">
        <v>1668</v>
      </c>
      <c r="K4" s="13">
        <v>26</v>
      </c>
      <c r="L4" s="13">
        <v>0.31333</v>
      </c>
      <c r="M4" s="13">
        <v>140.48921000000001</v>
      </c>
      <c r="N4" s="13">
        <v>7.6600000000000001E-3</v>
      </c>
      <c r="O4" s="13">
        <v>161.20552000000001</v>
      </c>
      <c r="P4" s="13">
        <v>27.08</v>
      </c>
      <c r="Q4" s="13">
        <v>2658.2978499999999</v>
      </c>
      <c r="R4" s="13">
        <v>0.39843000000000001</v>
      </c>
      <c r="S4" s="13">
        <v>4838.0991199999999</v>
      </c>
      <c r="T4" s="13">
        <v>29.75</v>
      </c>
      <c r="U4" s="13">
        <v>24.33</v>
      </c>
      <c r="V4" s="13">
        <v>441.08636000000001</v>
      </c>
      <c r="W4" s="13">
        <v>4.4069999999999998E-2</v>
      </c>
      <c r="X4" s="13">
        <v>662.57227</v>
      </c>
      <c r="Y4" s="13">
        <v>27.05</v>
      </c>
      <c r="Z4" s="13">
        <v>1047.3408199999999</v>
      </c>
      <c r="AA4" s="13">
        <v>0.20930000000000001</v>
      </c>
      <c r="AB4" s="13">
        <v>1064.05835</v>
      </c>
      <c r="AC4" s="13">
        <v>26.77</v>
      </c>
      <c r="AD4" s="13">
        <v>4287.2143599999999</v>
      </c>
      <c r="AE4" s="13">
        <v>671.64972</v>
      </c>
      <c r="AF4" s="13">
        <v>6725.9350599999998</v>
      </c>
      <c r="AG4" s="13">
        <v>26.613669999999999</v>
      </c>
      <c r="AH4" s="13">
        <v>5004</v>
      </c>
      <c r="AI4" s="13">
        <v>10008</v>
      </c>
      <c r="AJ4" s="13">
        <v>6672</v>
      </c>
      <c r="AK4" s="13">
        <v>18348</v>
      </c>
      <c r="AL4" s="29"/>
      <c r="AM4" s="5">
        <f t="shared" si="0"/>
        <v>0.15665999999999999</v>
      </c>
      <c r="AN4" s="14">
        <f t="shared" si="1"/>
        <v>29.75</v>
      </c>
      <c r="AO4" s="14">
        <f t="shared" si="2"/>
        <v>4.6606350000000001</v>
      </c>
      <c r="AP4" s="10">
        <f t="shared" si="3"/>
        <v>5004</v>
      </c>
      <c r="AQ4" s="7">
        <f t="shared" si="4"/>
        <v>164.07641286119997</v>
      </c>
      <c r="AR4" s="7">
        <f t="shared" si="5"/>
        <v>783.92664000000002</v>
      </c>
      <c r="AS4" s="7">
        <f t="shared" si="6"/>
        <v>4.1937882000000002</v>
      </c>
      <c r="AT4" s="13">
        <f t="shared" si="7"/>
        <v>6672</v>
      </c>
      <c r="AU4" s="7">
        <f t="shared" si="8"/>
        <v>416.44894118099995</v>
      </c>
      <c r="AV4" s="7">
        <f t="shared" si="9"/>
        <v>1045.23552</v>
      </c>
      <c r="AW4" s="7">
        <f t="shared" si="10"/>
        <v>3.8115377999999995</v>
      </c>
      <c r="AX4" s="7">
        <f t="shared" si="11"/>
        <v>4.2376529999999999</v>
      </c>
      <c r="AY4" s="7">
        <f t="shared" si="12"/>
        <v>4.2423527999999999</v>
      </c>
      <c r="AZ4" s="10">
        <f t="shared" si="13"/>
        <v>40032</v>
      </c>
      <c r="BA4" s="2">
        <f t="shared" si="14"/>
        <v>671.6350016376</v>
      </c>
      <c r="BB4" s="2">
        <f t="shared" si="15"/>
        <v>6271.4131200000002</v>
      </c>
      <c r="BC4" s="13">
        <v>1</v>
      </c>
    </row>
    <row r="5" spans="1:55" x14ac:dyDescent="0.25">
      <c r="A5" s="13">
        <v>45712</v>
      </c>
      <c r="B5" s="13">
        <v>41334</v>
      </c>
      <c r="C5" s="13">
        <v>41341</v>
      </c>
      <c r="D5" s="13" t="s">
        <v>84</v>
      </c>
      <c r="E5" s="13">
        <v>2</v>
      </c>
      <c r="F5" s="13">
        <v>112</v>
      </c>
      <c r="G5" s="13">
        <v>0.25308999999999998</v>
      </c>
      <c r="H5" s="13">
        <v>12</v>
      </c>
      <c r="I5" s="13" t="s">
        <v>83</v>
      </c>
      <c r="J5" s="13">
        <v>1668</v>
      </c>
      <c r="K5" s="13">
        <v>26</v>
      </c>
      <c r="L5" s="13">
        <v>0.50617999999999996</v>
      </c>
      <c r="M5" s="13">
        <v>57.0764</v>
      </c>
      <c r="N5" s="13">
        <v>3.1099999999999999E-3</v>
      </c>
      <c r="O5" s="13">
        <v>193.41641000000001</v>
      </c>
      <c r="P5" s="13">
        <v>27.08</v>
      </c>
      <c r="Q5" s="13">
        <v>237.87083000000001</v>
      </c>
      <c r="R5" s="13">
        <v>3.5650000000000001E-2</v>
      </c>
      <c r="S5" s="13">
        <v>2576.1059599999999</v>
      </c>
      <c r="T5" s="13">
        <v>29.75</v>
      </c>
      <c r="U5" s="13">
        <v>27.02</v>
      </c>
      <c r="V5" s="13">
        <v>176.07999000000001</v>
      </c>
      <c r="W5" s="13">
        <v>1.7590000000000001E-2</v>
      </c>
      <c r="X5" s="13">
        <v>367.7663</v>
      </c>
      <c r="Y5" s="13">
        <v>27.07</v>
      </c>
      <c r="Z5" s="13">
        <v>95.125060000000005</v>
      </c>
      <c r="AA5" s="13">
        <v>1.9009999999999999E-2</v>
      </c>
      <c r="AB5" s="13">
        <v>140.28012000000001</v>
      </c>
      <c r="AC5" s="13">
        <v>27.06</v>
      </c>
      <c r="AD5" s="13">
        <v>566.15228000000002</v>
      </c>
      <c r="AE5" s="13">
        <v>143.28688</v>
      </c>
      <c r="AF5" s="13">
        <v>3277.5688500000001</v>
      </c>
      <c r="AG5" s="13">
        <v>5.2974500000000004</v>
      </c>
      <c r="AH5" s="13">
        <v>5004</v>
      </c>
      <c r="AI5" s="13">
        <v>10008</v>
      </c>
      <c r="AJ5" s="13">
        <v>6672</v>
      </c>
      <c r="AK5" s="13">
        <v>18348</v>
      </c>
      <c r="AL5" s="29"/>
      <c r="AM5" s="5">
        <f t="shared" si="0"/>
        <v>0.25308999999999998</v>
      </c>
      <c r="AN5" s="14">
        <f t="shared" si="1"/>
        <v>29.75</v>
      </c>
      <c r="AO5" s="14">
        <f t="shared" si="2"/>
        <v>7.5294274999999997</v>
      </c>
      <c r="AP5" s="10">
        <f t="shared" si="3"/>
        <v>5004</v>
      </c>
      <c r="AQ5" s="7">
        <f t="shared" si="4"/>
        <v>24.0752014354</v>
      </c>
      <c r="AR5" s="7">
        <f t="shared" si="5"/>
        <v>1266.46236</v>
      </c>
      <c r="AS5" s="7">
        <f t="shared" si="6"/>
        <v>6.848615399999999</v>
      </c>
      <c r="AT5" s="13">
        <f t="shared" si="7"/>
        <v>6672</v>
      </c>
      <c r="AU5" s="7">
        <f t="shared" si="8"/>
        <v>60.2027283647</v>
      </c>
      <c r="AV5" s="7">
        <f t="shared" si="9"/>
        <v>1688.6164799999999</v>
      </c>
      <c r="AW5" s="7">
        <f t="shared" si="10"/>
        <v>6.838491799999999</v>
      </c>
      <c r="AX5" s="7">
        <f t="shared" si="11"/>
        <v>6.8511462999999999</v>
      </c>
      <c r="AY5" s="7">
        <f t="shared" si="12"/>
        <v>6.853677199999999</v>
      </c>
      <c r="AZ5" s="10">
        <f t="shared" si="13"/>
        <v>40032</v>
      </c>
      <c r="BA5" s="2">
        <f t="shared" si="14"/>
        <v>143.2874805452</v>
      </c>
      <c r="BB5" s="2">
        <f t="shared" si="15"/>
        <v>10131.69888</v>
      </c>
      <c r="BC5" s="13">
        <v>1</v>
      </c>
    </row>
    <row r="6" spans="1:55" x14ac:dyDescent="0.25">
      <c r="A6" s="13">
        <v>45713</v>
      </c>
      <c r="B6" s="13">
        <v>41335</v>
      </c>
      <c r="C6" s="13">
        <v>41334</v>
      </c>
      <c r="D6" s="13" t="s">
        <v>86</v>
      </c>
      <c r="E6" s="13">
        <v>2</v>
      </c>
      <c r="F6" s="13">
        <v>112</v>
      </c>
      <c r="G6" s="13">
        <v>0.15665999999999999</v>
      </c>
      <c r="H6" s="13">
        <v>12</v>
      </c>
      <c r="I6" s="13" t="s">
        <v>83</v>
      </c>
      <c r="J6" s="13">
        <v>1668</v>
      </c>
      <c r="K6" s="13">
        <v>26</v>
      </c>
      <c r="L6" s="13">
        <v>0.31333</v>
      </c>
      <c r="M6" s="13">
        <v>20.7163</v>
      </c>
      <c r="N6" s="13">
        <v>1.1299999999999999E-3</v>
      </c>
      <c r="O6" s="13">
        <v>161.20552000000001</v>
      </c>
      <c r="P6" s="13">
        <v>27.08</v>
      </c>
      <c r="Q6" s="13">
        <v>2179.8012699999999</v>
      </c>
      <c r="R6" s="13">
        <v>0.32671</v>
      </c>
      <c r="S6" s="13">
        <v>4838.0991199999999</v>
      </c>
      <c r="T6" s="13">
        <v>29.75</v>
      </c>
      <c r="U6" s="13">
        <v>25.69</v>
      </c>
      <c r="V6" s="13">
        <v>221.48593</v>
      </c>
      <c r="W6" s="13">
        <v>2.213E-2</v>
      </c>
      <c r="X6" s="13">
        <v>662.57227</v>
      </c>
      <c r="Y6" s="13">
        <v>27.07</v>
      </c>
      <c r="Z6" s="13">
        <v>16.717500000000001</v>
      </c>
      <c r="AA6" s="13">
        <v>3.3400000000000001E-3</v>
      </c>
      <c r="AB6" s="13">
        <v>1064.05835</v>
      </c>
      <c r="AC6" s="13">
        <v>27.08</v>
      </c>
      <c r="AD6" s="13">
        <v>2438.7209499999999</v>
      </c>
      <c r="AE6" s="13">
        <v>382.05840999999998</v>
      </c>
      <c r="AF6" s="13">
        <v>6725.9350599999998</v>
      </c>
      <c r="AG6" s="13">
        <v>14.7913</v>
      </c>
      <c r="AH6" s="13">
        <v>5004</v>
      </c>
      <c r="AI6" s="13">
        <v>10008</v>
      </c>
      <c r="AJ6" s="13">
        <v>6672</v>
      </c>
      <c r="AK6" s="13">
        <v>18348</v>
      </c>
      <c r="AL6" s="29"/>
      <c r="AM6" s="5">
        <f t="shared" si="0"/>
        <v>0.15665999999999999</v>
      </c>
      <c r="AN6" s="14">
        <f t="shared" si="1"/>
        <v>29.75</v>
      </c>
      <c r="AO6" s="14">
        <f t="shared" si="2"/>
        <v>4.6606350000000001</v>
      </c>
      <c r="AP6" s="10">
        <f t="shared" si="3"/>
        <v>5004</v>
      </c>
      <c r="AQ6" s="7">
        <f t="shared" si="4"/>
        <v>2.6189635500000001</v>
      </c>
      <c r="AR6" s="7">
        <f t="shared" si="5"/>
        <v>783.92664000000002</v>
      </c>
      <c r="AS6" s="7">
        <f t="shared" si="6"/>
        <v>4.2423527999999999</v>
      </c>
      <c r="AT6" s="13">
        <f t="shared" si="7"/>
        <v>6672</v>
      </c>
      <c r="AU6" s="7">
        <f t="shared" si="8"/>
        <v>341.48766695819995</v>
      </c>
      <c r="AV6" s="7">
        <f t="shared" si="9"/>
        <v>1045.23552</v>
      </c>
      <c r="AW6" s="7">
        <f t="shared" si="10"/>
        <v>4.0245953999999999</v>
      </c>
      <c r="AX6" s="7">
        <f t="shared" si="11"/>
        <v>4.2407861999999996</v>
      </c>
      <c r="AY6" s="7">
        <f t="shared" si="12"/>
        <v>4.2423527999999999</v>
      </c>
      <c r="AZ6" s="10">
        <f t="shared" si="13"/>
        <v>40032</v>
      </c>
      <c r="BA6" s="2">
        <f t="shared" si="14"/>
        <v>382.05002402699995</v>
      </c>
      <c r="BB6" s="2">
        <f t="shared" si="15"/>
        <v>6271.4131200000002</v>
      </c>
      <c r="BC6" s="13">
        <v>1</v>
      </c>
    </row>
    <row r="7" spans="1:55" x14ac:dyDescent="0.25">
      <c r="A7" s="13">
        <v>45714</v>
      </c>
      <c r="B7" s="13">
        <v>41335</v>
      </c>
      <c r="C7" s="13">
        <v>41336</v>
      </c>
      <c r="D7" s="13" t="s">
        <v>87</v>
      </c>
      <c r="E7" s="13">
        <v>2</v>
      </c>
      <c r="F7" s="13">
        <v>112</v>
      </c>
      <c r="G7" s="13">
        <v>0.15684000000000001</v>
      </c>
      <c r="H7" s="13">
        <v>12</v>
      </c>
      <c r="I7" s="13" t="s">
        <v>83</v>
      </c>
      <c r="J7" s="13">
        <v>1668</v>
      </c>
      <c r="K7" s="13">
        <v>26</v>
      </c>
      <c r="L7" s="13">
        <v>0.31369000000000002</v>
      </c>
      <c r="M7" s="13">
        <v>216.34592000000001</v>
      </c>
      <c r="N7" s="13">
        <v>1.179E-2</v>
      </c>
      <c r="O7" s="13">
        <v>327.46181999999999</v>
      </c>
      <c r="P7" s="13">
        <v>27.07</v>
      </c>
      <c r="Q7" s="13">
        <v>2540.10205</v>
      </c>
      <c r="R7" s="13">
        <v>0.38070999999999999</v>
      </c>
      <c r="S7" s="13">
        <v>4870.3427700000002</v>
      </c>
      <c r="T7" s="13">
        <v>29.75</v>
      </c>
      <c r="U7" s="13">
        <v>24.69</v>
      </c>
      <c r="V7" s="13">
        <v>627.37316999999996</v>
      </c>
      <c r="W7" s="13">
        <v>6.2689999999999996E-2</v>
      </c>
      <c r="X7" s="13">
        <v>1018.69861</v>
      </c>
      <c r="Y7" s="13">
        <v>27.03</v>
      </c>
      <c r="Z7" s="13">
        <v>1123.26135</v>
      </c>
      <c r="AA7" s="13">
        <v>0.22447</v>
      </c>
      <c r="AB7" s="13">
        <v>1193.0142800000001</v>
      </c>
      <c r="AC7" s="13">
        <v>26.74</v>
      </c>
      <c r="AD7" s="13">
        <v>4507.0825199999999</v>
      </c>
      <c r="AE7" s="13">
        <v>706.90314000000001</v>
      </c>
      <c r="AF7" s="13">
        <v>7409.5175799999997</v>
      </c>
      <c r="AG7" s="13">
        <v>27.618269999999999</v>
      </c>
      <c r="AH7" s="13">
        <v>5004</v>
      </c>
      <c r="AI7" s="13">
        <v>10008</v>
      </c>
      <c r="AJ7" s="13">
        <v>6672</v>
      </c>
      <c r="AK7" s="13">
        <v>18348</v>
      </c>
      <c r="AL7" s="29"/>
      <c r="AM7" s="5">
        <f t="shared" si="0"/>
        <v>0.15684000000000001</v>
      </c>
      <c r="AN7" s="14">
        <f t="shared" si="1"/>
        <v>29.75</v>
      </c>
      <c r="AO7" s="14">
        <f t="shared" si="2"/>
        <v>4.6659899999999999</v>
      </c>
      <c r="AP7" s="10">
        <f t="shared" si="3"/>
        <v>5004</v>
      </c>
      <c r="AQ7" s="7">
        <f t="shared" si="4"/>
        <v>176.17231013400001</v>
      </c>
      <c r="AR7" s="7">
        <f t="shared" si="5"/>
        <v>784.82736</v>
      </c>
      <c r="AS7" s="7">
        <f t="shared" si="6"/>
        <v>4.1939016000000002</v>
      </c>
      <c r="AT7" s="13">
        <f t="shared" si="7"/>
        <v>6672</v>
      </c>
      <c r="AU7" s="7">
        <f t="shared" si="8"/>
        <v>398.38960552200001</v>
      </c>
      <c r="AV7" s="7">
        <f t="shared" si="9"/>
        <v>1046.4364800000001</v>
      </c>
      <c r="AW7" s="7">
        <f t="shared" si="10"/>
        <v>3.8723796000000004</v>
      </c>
      <c r="AX7" s="7">
        <f t="shared" si="11"/>
        <v>4.2393852000000001</v>
      </c>
      <c r="AY7" s="7">
        <f t="shared" si="12"/>
        <v>4.2456588000000002</v>
      </c>
      <c r="AZ7" s="10">
        <f t="shared" si="13"/>
        <v>40032</v>
      </c>
      <c r="BA7" s="2">
        <f t="shared" si="14"/>
        <v>706.89082243680002</v>
      </c>
      <c r="BB7" s="2">
        <f t="shared" si="15"/>
        <v>6278.61888</v>
      </c>
      <c r="BC7" s="13">
        <v>1</v>
      </c>
    </row>
    <row r="8" spans="1:55" x14ac:dyDescent="0.25">
      <c r="A8" s="13">
        <v>45717</v>
      </c>
      <c r="B8" s="13">
        <v>41336</v>
      </c>
      <c r="C8" s="13">
        <v>41335</v>
      </c>
      <c r="D8" s="13" t="s">
        <v>87</v>
      </c>
      <c r="E8" s="13">
        <v>2</v>
      </c>
      <c r="F8" s="13">
        <v>112</v>
      </c>
      <c r="G8" s="13">
        <v>0.15684000000000001</v>
      </c>
      <c r="H8" s="13">
        <v>12</v>
      </c>
      <c r="I8" s="13" t="s">
        <v>83</v>
      </c>
      <c r="J8" s="13">
        <v>1668</v>
      </c>
      <c r="K8" s="13">
        <v>26</v>
      </c>
      <c r="L8" s="13">
        <v>0.31369000000000002</v>
      </c>
      <c r="M8" s="13">
        <v>111.1159</v>
      </c>
      <c r="N8" s="13">
        <v>6.0600000000000003E-3</v>
      </c>
      <c r="O8" s="13">
        <v>327.46181999999999</v>
      </c>
      <c r="P8" s="13">
        <v>27.08</v>
      </c>
      <c r="Q8" s="13">
        <v>2330.2407199999998</v>
      </c>
      <c r="R8" s="13">
        <v>0.34926000000000001</v>
      </c>
      <c r="S8" s="13">
        <v>4870.3427700000002</v>
      </c>
      <c r="T8" s="13">
        <v>29.75</v>
      </c>
      <c r="U8" s="13">
        <v>25.47</v>
      </c>
      <c r="V8" s="13">
        <v>391.32547</v>
      </c>
      <c r="W8" s="13">
        <v>3.9100000000000003E-2</v>
      </c>
      <c r="X8" s="13">
        <v>1018.69861</v>
      </c>
      <c r="Y8" s="13">
        <v>27.05</v>
      </c>
      <c r="Z8" s="13">
        <v>69.752899999999997</v>
      </c>
      <c r="AA8" s="13">
        <v>1.3939999999999999E-2</v>
      </c>
      <c r="AB8" s="13">
        <v>1193.0142800000001</v>
      </c>
      <c r="AC8" s="13">
        <v>27.07</v>
      </c>
      <c r="AD8" s="13">
        <v>2902.4350599999998</v>
      </c>
      <c r="AE8" s="13">
        <v>455.22586000000001</v>
      </c>
      <c r="AF8" s="13">
        <v>7409.5175799999997</v>
      </c>
      <c r="AG8" s="13">
        <v>17.6662</v>
      </c>
      <c r="AH8" s="13">
        <v>5004</v>
      </c>
      <c r="AI8" s="13">
        <v>10008</v>
      </c>
      <c r="AJ8" s="13">
        <v>6672</v>
      </c>
      <c r="AK8" s="13">
        <v>18348</v>
      </c>
      <c r="AL8" s="29"/>
      <c r="AM8" s="5">
        <f t="shared" si="0"/>
        <v>0.15684000000000001</v>
      </c>
      <c r="AN8" s="14">
        <f t="shared" si="1"/>
        <v>29.75</v>
      </c>
      <c r="AO8" s="14">
        <f t="shared" si="2"/>
        <v>4.6659899999999999</v>
      </c>
      <c r="AP8" s="10">
        <f t="shared" si="3"/>
        <v>5004</v>
      </c>
      <c r="AQ8" s="7">
        <f t="shared" si="4"/>
        <v>10.940044836</v>
      </c>
      <c r="AR8" s="7">
        <f t="shared" si="5"/>
        <v>784.82736</v>
      </c>
      <c r="AS8" s="7">
        <f t="shared" si="6"/>
        <v>4.2456588000000002</v>
      </c>
      <c r="AT8" s="13">
        <f t="shared" si="7"/>
        <v>6672</v>
      </c>
      <c r="AU8" s="7">
        <f t="shared" si="8"/>
        <v>365.47495452479995</v>
      </c>
      <c r="AV8" s="7">
        <f t="shared" si="9"/>
        <v>1046.4364800000001</v>
      </c>
      <c r="AW8" s="7">
        <f t="shared" si="10"/>
        <v>3.9947148000000001</v>
      </c>
      <c r="AX8" s="7">
        <f t="shared" si="11"/>
        <v>4.2425220000000001</v>
      </c>
      <c r="AY8" s="7">
        <f t="shared" si="12"/>
        <v>4.2472272000000002</v>
      </c>
      <c r="AZ8" s="10">
        <f t="shared" si="13"/>
        <v>40032</v>
      </c>
      <c r="BA8" s="2">
        <f t="shared" si="14"/>
        <v>455.21791481039998</v>
      </c>
      <c r="BB8" s="2">
        <f t="shared" si="15"/>
        <v>6278.61888</v>
      </c>
      <c r="BC8" s="13">
        <v>1</v>
      </c>
    </row>
    <row r="9" spans="1:55" x14ac:dyDescent="0.25">
      <c r="A9" s="13">
        <v>45718</v>
      </c>
      <c r="B9" s="13">
        <v>41336</v>
      </c>
      <c r="C9" s="13">
        <v>41337</v>
      </c>
      <c r="D9" s="13" t="s">
        <v>88</v>
      </c>
      <c r="E9" s="13">
        <v>2</v>
      </c>
      <c r="F9" s="13">
        <v>112</v>
      </c>
      <c r="G9" s="13">
        <v>0.10771</v>
      </c>
      <c r="H9" s="13">
        <v>12</v>
      </c>
      <c r="I9" s="13" t="s">
        <v>83</v>
      </c>
      <c r="J9" s="13">
        <v>1668</v>
      </c>
      <c r="K9" s="13">
        <v>26</v>
      </c>
      <c r="L9" s="13">
        <v>0.21542</v>
      </c>
      <c r="M9" s="13">
        <v>237.16882000000001</v>
      </c>
      <c r="N9" s="13">
        <v>1.2930000000000001E-2</v>
      </c>
      <c r="O9" s="13">
        <v>403.02881000000002</v>
      </c>
      <c r="P9" s="13">
        <v>27.07</v>
      </c>
      <c r="Q9" s="13">
        <v>2244.0898400000001</v>
      </c>
      <c r="R9" s="13">
        <v>0.33633999999999997</v>
      </c>
      <c r="S9" s="13">
        <v>4285.4912100000001</v>
      </c>
      <c r="T9" s="13">
        <v>29.75</v>
      </c>
      <c r="U9" s="13">
        <v>25.61</v>
      </c>
      <c r="V9" s="13">
        <v>1187.5127</v>
      </c>
      <c r="W9" s="13">
        <v>0.11866</v>
      </c>
      <c r="X9" s="13">
        <v>1599.4243200000001</v>
      </c>
      <c r="Y9" s="13">
        <v>26.98</v>
      </c>
      <c r="Z9" s="13">
        <v>1433.38501</v>
      </c>
      <c r="AA9" s="13">
        <v>0.28644999999999998</v>
      </c>
      <c r="AB9" s="13">
        <v>1502.6254899999999</v>
      </c>
      <c r="AC9" s="13">
        <v>26.59</v>
      </c>
      <c r="AD9" s="13">
        <v>5102.15625</v>
      </c>
      <c r="AE9" s="13">
        <v>549.56451000000004</v>
      </c>
      <c r="AF9" s="13">
        <v>7790.5698199999997</v>
      </c>
      <c r="AG9" s="13">
        <v>20.929379999999998</v>
      </c>
      <c r="AH9" s="13">
        <v>5004</v>
      </c>
      <c r="AI9" s="13">
        <v>10008</v>
      </c>
      <c r="AJ9" s="13">
        <v>6672</v>
      </c>
      <c r="AK9" s="13">
        <v>18348</v>
      </c>
      <c r="AL9" s="29"/>
      <c r="AM9" s="5">
        <f t="shared" si="0"/>
        <v>0.10771</v>
      </c>
      <c r="AN9" s="14">
        <f t="shared" si="1"/>
        <v>29.75</v>
      </c>
      <c r="AO9" s="14">
        <f t="shared" si="2"/>
        <v>3.2043724999999998</v>
      </c>
      <c r="AP9" s="10">
        <f t="shared" si="3"/>
        <v>5004</v>
      </c>
      <c r="AQ9" s="7">
        <f t="shared" si="4"/>
        <v>154.3898994271</v>
      </c>
      <c r="AR9" s="7">
        <f t="shared" si="5"/>
        <v>538.98084000000006</v>
      </c>
      <c r="AS9" s="7">
        <f t="shared" si="6"/>
        <v>2.8640089</v>
      </c>
      <c r="AT9" s="13">
        <f t="shared" si="7"/>
        <v>6672</v>
      </c>
      <c r="AU9" s="7">
        <f t="shared" si="8"/>
        <v>241.71091666640001</v>
      </c>
      <c r="AV9" s="7">
        <f t="shared" si="9"/>
        <v>718.64112</v>
      </c>
      <c r="AW9" s="7">
        <f t="shared" si="10"/>
        <v>2.7584531000000001</v>
      </c>
      <c r="AX9" s="7">
        <f t="shared" si="11"/>
        <v>2.9060158</v>
      </c>
      <c r="AY9" s="7">
        <f t="shared" si="12"/>
        <v>2.9157096999999998</v>
      </c>
      <c r="AZ9" s="10">
        <f t="shared" si="13"/>
        <v>40032</v>
      </c>
      <c r="BA9" s="2">
        <f t="shared" si="14"/>
        <v>549.55324968750006</v>
      </c>
      <c r="BB9" s="2">
        <f t="shared" si="15"/>
        <v>4311.8467200000005</v>
      </c>
      <c r="BC9" s="13">
        <v>1</v>
      </c>
    </row>
    <row r="10" spans="1:55" x14ac:dyDescent="0.25">
      <c r="A10" s="13">
        <v>45719</v>
      </c>
      <c r="B10" s="13">
        <v>41337</v>
      </c>
      <c r="C10" s="13">
        <v>41336</v>
      </c>
      <c r="D10" s="13" t="s">
        <v>88</v>
      </c>
      <c r="E10" s="13">
        <v>2</v>
      </c>
      <c r="F10" s="13">
        <v>112</v>
      </c>
      <c r="G10" s="13">
        <v>0.10771</v>
      </c>
      <c r="H10" s="13">
        <v>12</v>
      </c>
      <c r="I10" s="13" t="s">
        <v>83</v>
      </c>
      <c r="J10" s="13">
        <v>1668</v>
      </c>
      <c r="K10" s="13">
        <v>26</v>
      </c>
      <c r="L10" s="13">
        <v>0.21542</v>
      </c>
      <c r="M10" s="13">
        <v>165.86</v>
      </c>
      <c r="N10" s="13">
        <v>9.0399999999999994E-3</v>
      </c>
      <c r="O10" s="13">
        <v>403.02881000000002</v>
      </c>
      <c r="P10" s="13">
        <v>27.08</v>
      </c>
      <c r="Q10" s="13">
        <v>2041.4012499999999</v>
      </c>
      <c r="R10" s="13">
        <v>0.30597000000000002</v>
      </c>
      <c r="S10" s="13">
        <v>4285.4912100000001</v>
      </c>
      <c r="T10" s="13">
        <v>29.75</v>
      </c>
      <c r="U10" s="13">
        <v>26.16</v>
      </c>
      <c r="V10" s="13">
        <v>411.91167999999999</v>
      </c>
      <c r="W10" s="13">
        <v>4.1160000000000002E-2</v>
      </c>
      <c r="X10" s="13">
        <v>1599.4243200000001</v>
      </c>
      <c r="Y10" s="13">
        <v>27.05</v>
      </c>
      <c r="Z10" s="13">
        <v>69.240440000000007</v>
      </c>
      <c r="AA10" s="13">
        <v>1.384E-2</v>
      </c>
      <c r="AB10" s="13">
        <v>1502.6254899999999</v>
      </c>
      <c r="AC10" s="13">
        <v>27.07</v>
      </c>
      <c r="AD10" s="13">
        <v>2688.4133299999999</v>
      </c>
      <c r="AE10" s="13">
        <v>289.57495</v>
      </c>
      <c r="AF10" s="13">
        <v>7790.5698199999997</v>
      </c>
      <c r="AG10" s="13">
        <v>10.980790000000001</v>
      </c>
      <c r="AH10" s="13">
        <v>5004</v>
      </c>
      <c r="AI10" s="13">
        <v>10008</v>
      </c>
      <c r="AJ10" s="13">
        <v>6672</v>
      </c>
      <c r="AK10" s="13">
        <v>18348</v>
      </c>
      <c r="AL10" s="29"/>
      <c r="AM10" s="5">
        <f t="shared" si="0"/>
        <v>0.10771</v>
      </c>
      <c r="AN10" s="14">
        <f t="shared" si="1"/>
        <v>29.75</v>
      </c>
      <c r="AO10" s="14">
        <f t="shared" si="2"/>
        <v>3.2043724999999998</v>
      </c>
      <c r="AP10" s="10">
        <f t="shared" si="3"/>
        <v>5004</v>
      </c>
      <c r="AQ10" s="7">
        <f t="shared" si="4"/>
        <v>7.4578877924000011</v>
      </c>
      <c r="AR10" s="7">
        <f t="shared" si="5"/>
        <v>538.98084000000006</v>
      </c>
      <c r="AS10" s="7">
        <f t="shared" si="6"/>
        <v>2.9157096999999998</v>
      </c>
      <c r="AT10" s="13">
        <f t="shared" si="7"/>
        <v>6672</v>
      </c>
      <c r="AU10" s="7">
        <f t="shared" si="8"/>
        <v>219.87932863749998</v>
      </c>
      <c r="AV10" s="7">
        <f t="shared" si="9"/>
        <v>718.64112</v>
      </c>
      <c r="AW10" s="7">
        <f t="shared" si="10"/>
        <v>2.8176936000000001</v>
      </c>
      <c r="AX10" s="7">
        <f t="shared" si="11"/>
        <v>2.9135555000000002</v>
      </c>
      <c r="AY10" s="7">
        <f t="shared" si="12"/>
        <v>2.9167867999999997</v>
      </c>
      <c r="AZ10" s="10">
        <f t="shared" si="13"/>
        <v>40032</v>
      </c>
      <c r="BA10" s="2">
        <f t="shared" si="14"/>
        <v>289.56899977429998</v>
      </c>
      <c r="BB10" s="2">
        <f t="shared" si="15"/>
        <v>4311.8467200000005</v>
      </c>
      <c r="BC10" s="13">
        <v>1</v>
      </c>
    </row>
    <row r="11" spans="1:55" x14ac:dyDescent="0.25">
      <c r="A11" s="13">
        <v>45720</v>
      </c>
      <c r="B11" s="5">
        <v>41337</v>
      </c>
      <c r="C11" s="5">
        <v>41338</v>
      </c>
      <c r="D11" s="5" t="s">
        <v>89</v>
      </c>
      <c r="E11" s="5">
        <v>2</v>
      </c>
      <c r="F11" s="5">
        <v>112</v>
      </c>
      <c r="G11" s="5">
        <v>0.12025</v>
      </c>
      <c r="H11" s="5">
        <v>12</v>
      </c>
      <c r="I11" s="5" t="s">
        <v>83</v>
      </c>
      <c r="J11" s="5">
        <v>1668</v>
      </c>
      <c r="K11" s="5">
        <v>26</v>
      </c>
      <c r="L11" s="5">
        <v>0.24051</v>
      </c>
      <c r="M11" s="5">
        <v>176.13651999999999</v>
      </c>
      <c r="N11" s="5">
        <v>9.5999999999999992E-3</v>
      </c>
      <c r="O11" s="5">
        <v>248.22672</v>
      </c>
      <c r="P11" s="5">
        <v>27.08</v>
      </c>
      <c r="Q11" s="5">
        <v>2215.6989699999999</v>
      </c>
      <c r="R11" s="5">
        <v>0.33209</v>
      </c>
      <c r="S11" s="5">
        <v>4209.2661099999996</v>
      </c>
      <c r="T11" s="5">
        <v>29.75</v>
      </c>
      <c r="U11" s="5">
        <v>25.65</v>
      </c>
      <c r="V11" s="5">
        <v>1138.71765</v>
      </c>
      <c r="W11" s="5">
        <v>0.11378000000000001</v>
      </c>
      <c r="X11" s="5">
        <v>1482.1756600000001</v>
      </c>
      <c r="Y11" s="5">
        <v>26.99</v>
      </c>
      <c r="Z11" s="5">
        <v>1404.59619</v>
      </c>
      <c r="AA11" s="5">
        <v>0.28069</v>
      </c>
      <c r="AB11" s="5">
        <v>1468.7146</v>
      </c>
      <c r="AC11" s="5">
        <v>26.61</v>
      </c>
      <c r="AD11" s="5">
        <v>4935.14941</v>
      </c>
      <c r="AE11" s="5">
        <v>593.46538999999996</v>
      </c>
      <c r="AF11" s="5">
        <v>7408.3833000000004</v>
      </c>
      <c r="AG11" s="10">
        <v>22.59083</v>
      </c>
      <c r="AH11" s="11">
        <v>5004</v>
      </c>
      <c r="AI11" s="11">
        <v>10008</v>
      </c>
      <c r="AJ11" s="11">
        <v>6672</v>
      </c>
      <c r="AK11" s="11">
        <v>18348</v>
      </c>
      <c r="AL11" s="29"/>
      <c r="AM11" s="5">
        <f t="shared" si="0"/>
        <v>0.12025</v>
      </c>
      <c r="AN11" s="14">
        <f t="shared" si="1"/>
        <v>29.75</v>
      </c>
      <c r="AO11" s="14">
        <f t="shared" si="2"/>
        <v>3.5774374999999998</v>
      </c>
      <c r="AP11" s="10">
        <f t="shared" si="3"/>
        <v>5004</v>
      </c>
      <c r="AQ11" s="7">
        <f t="shared" si="4"/>
        <v>168.90269184749999</v>
      </c>
      <c r="AR11" s="7">
        <f t="shared" si="5"/>
        <v>601.73099999999999</v>
      </c>
      <c r="AS11" s="7">
        <f t="shared" si="6"/>
        <v>3.1998525</v>
      </c>
      <c r="AT11" s="13">
        <f t="shared" si="7"/>
        <v>6672</v>
      </c>
      <c r="AU11" s="7">
        <f t="shared" si="8"/>
        <v>266.43780114250001</v>
      </c>
      <c r="AV11" s="7">
        <f t="shared" si="9"/>
        <v>802.30799999999999</v>
      </c>
      <c r="AW11" s="7">
        <f t="shared" si="10"/>
        <v>3.0844124999999996</v>
      </c>
      <c r="AX11" s="7">
        <f t="shared" si="11"/>
        <v>3.2455474999999998</v>
      </c>
      <c r="AY11" s="7">
        <f t="shared" si="12"/>
        <v>3.2563699999999995</v>
      </c>
      <c r="AZ11" s="10">
        <f t="shared" si="13"/>
        <v>40032</v>
      </c>
      <c r="BA11" s="2">
        <f t="shared" si="14"/>
        <v>593.45171655249999</v>
      </c>
      <c r="BB11" s="2">
        <f t="shared" si="15"/>
        <v>4813.848</v>
      </c>
      <c r="BC11" s="13">
        <v>1</v>
      </c>
    </row>
    <row r="12" spans="1:55" x14ac:dyDescent="0.25">
      <c r="A12" s="13">
        <v>45723</v>
      </c>
      <c r="B12" s="5">
        <v>41338</v>
      </c>
      <c r="C12" s="5">
        <v>41337</v>
      </c>
      <c r="D12" s="5" t="s">
        <v>89</v>
      </c>
      <c r="E12" s="5">
        <v>2</v>
      </c>
      <c r="F12" s="5">
        <v>112</v>
      </c>
      <c r="G12" s="5">
        <v>0.12025</v>
      </c>
      <c r="H12" s="5">
        <v>12</v>
      </c>
      <c r="I12" s="5" t="s">
        <v>83</v>
      </c>
      <c r="J12" s="5">
        <v>1668</v>
      </c>
      <c r="K12" s="5">
        <v>26</v>
      </c>
      <c r="L12" s="5">
        <v>0.24051</v>
      </c>
      <c r="M12" s="5">
        <v>72.090199999999996</v>
      </c>
      <c r="N12" s="5">
        <v>3.9300000000000003E-3</v>
      </c>
      <c r="O12" s="5">
        <v>248.22672</v>
      </c>
      <c r="P12" s="5">
        <v>27.08</v>
      </c>
      <c r="Q12" s="5">
        <v>1993.5668900000001</v>
      </c>
      <c r="R12" s="5">
        <v>0.29880000000000001</v>
      </c>
      <c r="S12" s="5">
        <v>4209.2661099999996</v>
      </c>
      <c r="T12" s="5">
        <v>29.75</v>
      </c>
      <c r="U12" s="5">
        <v>26.2</v>
      </c>
      <c r="V12" s="5">
        <v>343.45798000000002</v>
      </c>
      <c r="W12" s="5">
        <v>3.4320000000000003E-2</v>
      </c>
      <c r="X12" s="5">
        <v>1482.1756600000001</v>
      </c>
      <c r="Y12" s="5">
        <v>27.06</v>
      </c>
      <c r="Z12" s="5">
        <v>64.118390000000005</v>
      </c>
      <c r="AA12" s="5">
        <v>1.281E-2</v>
      </c>
      <c r="AB12" s="5">
        <v>1468.7146</v>
      </c>
      <c r="AC12" s="5">
        <v>27.07</v>
      </c>
      <c r="AD12" s="5">
        <v>2473.2334000000001</v>
      </c>
      <c r="AE12" s="5">
        <v>297.41318000000001</v>
      </c>
      <c r="AF12" s="5">
        <v>7408.3833000000004</v>
      </c>
      <c r="AG12" s="10">
        <v>11.28134</v>
      </c>
      <c r="AH12" s="11">
        <v>5004</v>
      </c>
      <c r="AI12" s="11">
        <v>10008</v>
      </c>
      <c r="AJ12" s="11">
        <v>6672</v>
      </c>
      <c r="AK12" s="11">
        <v>18348</v>
      </c>
      <c r="AL12" s="29"/>
      <c r="AM12" s="5">
        <f t="shared" si="0"/>
        <v>0.12025</v>
      </c>
      <c r="AN12" s="14">
        <f t="shared" si="1"/>
        <v>29.75</v>
      </c>
      <c r="AO12" s="14">
        <f t="shared" si="2"/>
        <v>3.5774374999999998</v>
      </c>
      <c r="AP12" s="10">
        <f t="shared" si="3"/>
        <v>5004</v>
      </c>
      <c r="AQ12" s="7">
        <f t="shared" si="4"/>
        <v>7.7102363975000001</v>
      </c>
      <c r="AR12" s="7">
        <f t="shared" si="5"/>
        <v>601.73099999999999</v>
      </c>
      <c r="AS12" s="7">
        <f t="shared" si="6"/>
        <v>3.2551674999999998</v>
      </c>
      <c r="AT12" s="13">
        <f t="shared" si="7"/>
        <v>6672</v>
      </c>
      <c r="AU12" s="7">
        <f t="shared" si="8"/>
        <v>239.72641852250001</v>
      </c>
      <c r="AV12" s="7">
        <f t="shared" si="9"/>
        <v>802.30799999999999</v>
      </c>
      <c r="AW12" s="7">
        <f t="shared" si="10"/>
        <v>3.15055</v>
      </c>
      <c r="AX12" s="7">
        <f t="shared" si="11"/>
        <v>3.2539649999999996</v>
      </c>
      <c r="AY12" s="7">
        <f t="shared" si="12"/>
        <v>3.2563699999999995</v>
      </c>
      <c r="AZ12" s="10">
        <f t="shared" si="13"/>
        <v>40032</v>
      </c>
      <c r="BA12" s="2">
        <f t="shared" si="14"/>
        <v>297.40631635</v>
      </c>
      <c r="BB12" s="2">
        <f t="shared" si="15"/>
        <v>4813.848</v>
      </c>
      <c r="BC12" s="13">
        <v>1</v>
      </c>
    </row>
    <row r="13" spans="1:55" x14ac:dyDescent="0.25">
      <c r="A13" s="13">
        <v>45724</v>
      </c>
      <c r="B13" s="5">
        <v>41338</v>
      </c>
      <c r="C13" s="5">
        <v>41339</v>
      </c>
      <c r="D13" s="5" t="s">
        <v>90</v>
      </c>
      <c r="E13" s="5">
        <v>2</v>
      </c>
      <c r="F13" s="5">
        <v>112</v>
      </c>
      <c r="G13" s="5">
        <v>6.9879999999999998E-2</v>
      </c>
      <c r="H13" s="5">
        <v>12</v>
      </c>
      <c r="I13" s="5" t="s">
        <v>83</v>
      </c>
      <c r="J13" s="5">
        <v>1668</v>
      </c>
      <c r="K13" s="5">
        <v>26</v>
      </c>
      <c r="L13" s="5">
        <v>0.13976</v>
      </c>
      <c r="M13" s="5">
        <v>607.46564000000001</v>
      </c>
      <c r="N13" s="5">
        <v>3.3110000000000001E-2</v>
      </c>
      <c r="O13" s="5">
        <v>1563.91077</v>
      </c>
      <c r="P13" s="5">
        <v>27.06</v>
      </c>
      <c r="Q13" s="5">
        <v>2328.5732400000002</v>
      </c>
      <c r="R13" s="5">
        <v>0.34900999999999999</v>
      </c>
      <c r="S13" s="5">
        <v>4990.5317400000004</v>
      </c>
      <c r="T13" s="5">
        <v>29.75</v>
      </c>
      <c r="U13" s="5">
        <v>25.47</v>
      </c>
      <c r="V13" s="5">
        <v>2094.2065400000001</v>
      </c>
      <c r="W13" s="5">
        <v>0.20924999999999999</v>
      </c>
      <c r="X13" s="5">
        <v>3904.9917</v>
      </c>
      <c r="Y13" s="5">
        <v>26.89</v>
      </c>
      <c r="Z13" s="5">
        <v>1998.77991</v>
      </c>
      <c r="AA13" s="5">
        <v>0.39944000000000002</v>
      </c>
      <c r="AB13" s="5">
        <v>2380.8786599999999</v>
      </c>
      <c r="AC13" s="5">
        <v>26.2</v>
      </c>
      <c r="AD13" s="5">
        <v>7029.0253899999998</v>
      </c>
      <c r="AE13" s="5">
        <v>491.18828999999999</v>
      </c>
      <c r="AF13" s="5">
        <v>12840.3125</v>
      </c>
      <c r="AG13" s="10">
        <v>18.730830000000001</v>
      </c>
      <c r="AH13" s="11">
        <v>5004</v>
      </c>
      <c r="AI13" s="11">
        <v>10008</v>
      </c>
      <c r="AJ13" s="11">
        <v>6672</v>
      </c>
      <c r="AK13" s="11">
        <v>18348</v>
      </c>
      <c r="AL13" s="29"/>
      <c r="AM13" s="5">
        <f t="shared" si="0"/>
        <v>6.9879999999999998E-2</v>
      </c>
      <c r="AN13" s="14">
        <f t="shared" si="1"/>
        <v>29.75</v>
      </c>
      <c r="AO13" s="14">
        <f t="shared" si="2"/>
        <v>2.0789299999999997</v>
      </c>
      <c r="AP13" s="10">
        <f t="shared" si="3"/>
        <v>5004</v>
      </c>
      <c r="AQ13" s="7">
        <f t="shared" si="4"/>
        <v>139.6747401108</v>
      </c>
      <c r="AR13" s="7">
        <f t="shared" si="5"/>
        <v>349.67951999999997</v>
      </c>
      <c r="AS13" s="7">
        <f t="shared" si="6"/>
        <v>1.8308559999999998</v>
      </c>
      <c r="AT13" s="13">
        <f t="shared" si="7"/>
        <v>6672</v>
      </c>
      <c r="AU13" s="7">
        <f t="shared" si="8"/>
        <v>162.7206980112</v>
      </c>
      <c r="AV13" s="7">
        <f t="shared" si="9"/>
        <v>466.23935999999998</v>
      </c>
      <c r="AW13" s="7">
        <f t="shared" si="10"/>
        <v>1.7798436</v>
      </c>
      <c r="AX13" s="7">
        <f t="shared" si="11"/>
        <v>1.8790731999999999</v>
      </c>
      <c r="AY13" s="7">
        <f t="shared" si="12"/>
        <v>1.8909527999999998</v>
      </c>
      <c r="AZ13" s="10">
        <f t="shared" si="13"/>
        <v>40032</v>
      </c>
      <c r="BA13" s="2">
        <f t="shared" si="14"/>
        <v>491.18829425319996</v>
      </c>
      <c r="BB13" s="2">
        <f t="shared" si="15"/>
        <v>2797.4361599999997</v>
      </c>
      <c r="BC13" s="13">
        <v>1</v>
      </c>
    </row>
    <row r="14" spans="1:55" x14ac:dyDescent="0.25">
      <c r="A14" s="13">
        <v>45725</v>
      </c>
      <c r="B14" s="5">
        <v>41339</v>
      </c>
      <c r="C14" s="5">
        <v>41338</v>
      </c>
      <c r="D14" s="5" t="s">
        <v>90</v>
      </c>
      <c r="E14" s="5">
        <v>2</v>
      </c>
      <c r="F14" s="5">
        <v>112</v>
      </c>
      <c r="G14" s="5">
        <v>6.9879999999999998E-2</v>
      </c>
      <c r="H14" s="5">
        <v>12</v>
      </c>
      <c r="I14" s="5" t="s">
        <v>83</v>
      </c>
      <c r="J14" s="5">
        <v>1668</v>
      </c>
      <c r="K14" s="5">
        <v>26</v>
      </c>
      <c r="L14" s="5">
        <v>0.13976</v>
      </c>
      <c r="M14" s="5">
        <v>956.44519000000003</v>
      </c>
      <c r="N14" s="5">
        <v>5.2130000000000003E-2</v>
      </c>
      <c r="O14" s="5">
        <v>1563.91077</v>
      </c>
      <c r="P14" s="5">
        <v>27.04</v>
      </c>
      <c r="Q14" s="5">
        <v>2661.9585000000002</v>
      </c>
      <c r="R14" s="5">
        <v>0.39896999999999999</v>
      </c>
      <c r="S14" s="5">
        <v>4990.5317400000004</v>
      </c>
      <c r="T14" s="5">
        <v>29.75</v>
      </c>
      <c r="U14" s="5">
        <v>24.32</v>
      </c>
      <c r="V14" s="5">
        <v>1810.7854</v>
      </c>
      <c r="W14" s="5">
        <v>0.18093000000000001</v>
      </c>
      <c r="X14" s="5">
        <v>3904.9917</v>
      </c>
      <c r="Y14" s="5">
        <v>26.92</v>
      </c>
      <c r="Z14" s="5">
        <v>382.09868999999998</v>
      </c>
      <c r="AA14" s="5">
        <v>7.6359999999999997E-2</v>
      </c>
      <c r="AB14" s="5">
        <v>2380.8786599999999</v>
      </c>
      <c r="AC14" s="5">
        <v>26.99</v>
      </c>
      <c r="AD14" s="5">
        <v>5811.2875999999997</v>
      </c>
      <c r="AE14" s="5">
        <v>406.09280000000001</v>
      </c>
      <c r="AF14" s="5">
        <v>12840.3125</v>
      </c>
      <c r="AG14" s="13">
        <v>15.810320000000001</v>
      </c>
      <c r="AH14" s="13">
        <v>5004</v>
      </c>
      <c r="AI14" s="13">
        <v>10008</v>
      </c>
      <c r="AJ14" s="13">
        <v>6672</v>
      </c>
      <c r="AK14" s="13">
        <v>18348</v>
      </c>
      <c r="AM14" s="5">
        <f t="shared" si="0"/>
        <v>6.9879999999999998E-2</v>
      </c>
      <c r="AN14" s="14">
        <f t="shared" si="1"/>
        <v>29.75</v>
      </c>
      <c r="AO14" s="14">
        <f t="shared" si="2"/>
        <v>2.0789299999999997</v>
      </c>
      <c r="AP14" s="10">
        <f t="shared" si="3"/>
        <v>5004</v>
      </c>
      <c r="AQ14" s="7">
        <f t="shared" si="4"/>
        <v>26.701056457199996</v>
      </c>
      <c r="AR14" s="7">
        <f t="shared" si="5"/>
        <v>349.67951999999997</v>
      </c>
      <c r="AS14" s="7">
        <f t="shared" si="6"/>
        <v>1.8860611999999999</v>
      </c>
      <c r="AT14" s="13">
        <f t="shared" si="7"/>
        <v>6672</v>
      </c>
      <c r="AU14" s="7">
        <f t="shared" si="8"/>
        <v>186.01765998000002</v>
      </c>
      <c r="AV14" s="7">
        <f t="shared" si="9"/>
        <v>466.23935999999998</v>
      </c>
      <c r="AW14" s="7">
        <f t="shared" si="10"/>
        <v>1.6994815999999999</v>
      </c>
      <c r="AX14" s="7">
        <f t="shared" si="11"/>
        <v>1.8811696</v>
      </c>
      <c r="AY14" s="7">
        <f t="shared" si="12"/>
        <v>1.8895551999999998</v>
      </c>
      <c r="AZ14" s="10">
        <f t="shared" si="13"/>
        <v>40032</v>
      </c>
      <c r="BA14" s="2">
        <f t="shared" si="14"/>
        <v>406.09277748799997</v>
      </c>
      <c r="BB14" s="2">
        <f t="shared" si="15"/>
        <v>2797.4361599999997</v>
      </c>
      <c r="BC14" s="13">
        <v>1</v>
      </c>
    </row>
    <row r="15" spans="1:55" x14ac:dyDescent="0.25">
      <c r="A15" s="13">
        <v>45726</v>
      </c>
      <c r="B15" s="5">
        <v>41339</v>
      </c>
      <c r="C15" s="5">
        <v>41340</v>
      </c>
      <c r="D15" s="5" t="s">
        <v>91</v>
      </c>
      <c r="E15" s="5">
        <v>2</v>
      </c>
      <c r="F15" s="5">
        <v>112</v>
      </c>
      <c r="G15" s="5">
        <v>7.1360000000000007E-2</v>
      </c>
      <c r="H15" s="5">
        <v>12</v>
      </c>
      <c r="I15" s="5" t="s">
        <v>83</v>
      </c>
      <c r="J15" s="5">
        <v>1668</v>
      </c>
      <c r="K15" s="5">
        <v>26</v>
      </c>
      <c r="L15" s="5">
        <v>0.14272000000000001</v>
      </c>
      <c r="M15" s="5">
        <v>145.29311999999999</v>
      </c>
      <c r="N15" s="5">
        <v>7.92E-3</v>
      </c>
      <c r="O15" s="5">
        <v>250.54523</v>
      </c>
      <c r="P15" s="5">
        <v>27.08</v>
      </c>
      <c r="Q15" s="5">
        <v>1516.7106900000001</v>
      </c>
      <c r="R15" s="5">
        <v>0.22731999999999999</v>
      </c>
      <c r="S15" s="5">
        <v>2963.2631799999999</v>
      </c>
      <c r="T15" s="5">
        <v>29.75</v>
      </c>
      <c r="U15" s="5">
        <v>26.55</v>
      </c>
      <c r="V15" s="5">
        <v>892.78716999999995</v>
      </c>
      <c r="W15" s="5">
        <v>8.9209999999999998E-2</v>
      </c>
      <c r="X15" s="5">
        <v>1448.4840099999999</v>
      </c>
      <c r="Y15" s="5">
        <v>27.01</v>
      </c>
      <c r="Z15" s="5">
        <v>1253.3521699999999</v>
      </c>
      <c r="AA15" s="5">
        <v>0.25047000000000003</v>
      </c>
      <c r="AB15" s="5">
        <v>1373.09338</v>
      </c>
      <c r="AC15" s="5">
        <v>26.68</v>
      </c>
      <c r="AD15" s="5">
        <v>3808.1430700000001</v>
      </c>
      <c r="AE15" s="5">
        <v>271.75134000000003</v>
      </c>
      <c r="AF15" s="5">
        <v>6035.3857399999997</v>
      </c>
      <c r="AG15" s="13">
        <v>10.170529999999999</v>
      </c>
      <c r="AH15" s="13">
        <v>5004</v>
      </c>
      <c r="AI15" s="13">
        <v>10008</v>
      </c>
      <c r="AJ15" s="13">
        <v>6672</v>
      </c>
      <c r="AK15" s="13">
        <v>18348</v>
      </c>
      <c r="AM15" s="5">
        <f t="shared" ref="AM15:AM78" si="16">G15</f>
        <v>7.1360000000000007E-2</v>
      </c>
      <c r="AN15" s="14">
        <f t="shared" ref="AN15:AN78" si="17">T15</f>
        <v>29.75</v>
      </c>
      <c r="AO15" s="14">
        <f t="shared" ref="AO15:AO78" si="18">AN15*AM15</f>
        <v>2.1229600000000004</v>
      </c>
      <c r="AP15" s="10">
        <f t="shared" ref="AP15:AP78" si="19">J15*3</f>
        <v>5004</v>
      </c>
      <c r="AQ15" s="7">
        <f t="shared" ref="AQ15:AQ78" si="20">AM15*Z15</f>
        <v>89.439210851200002</v>
      </c>
      <c r="AR15" s="7">
        <f t="shared" ref="AR15:AR78" si="21">AM15*AP15</f>
        <v>357.08544000000001</v>
      </c>
      <c r="AS15" s="7">
        <f t="shared" ref="AS15:AS78" si="22">AM15*AC15</f>
        <v>1.9038848000000002</v>
      </c>
      <c r="AT15" s="13">
        <f t="shared" ref="AT15:AT78" si="23">J15*4</f>
        <v>6672</v>
      </c>
      <c r="AU15" s="7">
        <f t="shared" ref="AU15:AU78" si="24">AM15*Q15</f>
        <v>108.23247483840002</v>
      </c>
      <c r="AV15" s="7">
        <f t="shared" ref="AV15:AV78" si="25">AM15*AT15</f>
        <v>476.11392000000006</v>
      </c>
      <c r="AW15" s="7">
        <f t="shared" ref="AW15:AW78" si="26">AM15*U15</f>
        <v>1.8946080000000003</v>
      </c>
      <c r="AX15" s="7">
        <f t="shared" ref="AX15:AX78" si="27">Y15*AM15</f>
        <v>1.9274336000000003</v>
      </c>
      <c r="AY15" s="7">
        <f t="shared" ref="AY15:AY78" si="28">P15*AM15</f>
        <v>1.9324288000000001</v>
      </c>
      <c r="AZ15" s="10">
        <f t="shared" ref="AZ15:AZ78" si="29">J15*24</f>
        <v>40032</v>
      </c>
      <c r="BA15" s="2">
        <f t="shared" ref="BA15:BA78" si="30">AD15*AM15</f>
        <v>271.74908947520004</v>
      </c>
      <c r="BB15" s="2">
        <f t="shared" ref="BB15:BB78" si="31">AZ15*AM15</f>
        <v>2856.68352</v>
      </c>
      <c r="BC15" s="13">
        <v>1</v>
      </c>
    </row>
    <row r="16" spans="1:55" x14ac:dyDescent="0.25">
      <c r="A16" s="13">
        <v>45729</v>
      </c>
      <c r="B16" s="5">
        <v>41340</v>
      </c>
      <c r="C16" s="5">
        <v>41339</v>
      </c>
      <c r="D16" s="5" t="s">
        <v>91</v>
      </c>
      <c r="E16" s="5">
        <v>2</v>
      </c>
      <c r="F16" s="5">
        <v>112</v>
      </c>
      <c r="G16" s="5">
        <v>7.1360000000000007E-2</v>
      </c>
      <c r="H16" s="5">
        <v>12</v>
      </c>
      <c r="I16" s="5" t="s">
        <v>83</v>
      </c>
      <c r="J16" s="5">
        <v>1668</v>
      </c>
      <c r="K16" s="5">
        <v>26</v>
      </c>
      <c r="L16" s="5">
        <v>0.14272000000000001</v>
      </c>
      <c r="M16" s="5">
        <v>105.2521</v>
      </c>
      <c r="N16" s="5">
        <v>5.7400000000000003E-3</v>
      </c>
      <c r="O16" s="5">
        <v>250.54523</v>
      </c>
      <c r="P16" s="5">
        <v>27.08</v>
      </c>
      <c r="Q16" s="5">
        <v>1446.55249</v>
      </c>
      <c r="R16" s="5">
        <v>0.21681</v>
      </c>
      <c r="S16" s="5">
        <v>2963.2631799999999</v>
      </c>
      <c r="T16" s="5">
        <v>29.75</v>
      </c>
      <c r="U16" s="5">
        <v>26.58</v>
      </c>
      <c r="V16" s="5">
        <v>555.69683999999995</v>
      </c>
      <c r="W16" s="5">
        <v>5.5530000000000003E-2</v>
      </c>
      <c r="X16" s="5">
        <v>1448.4840099999999</v>
      </c>
      <c r="Y16" s="5">
        <v>27.04</v>
      </c>
      <c r="Z16" s="5">
        <v>119.74117</v>
      </c>
      <c r="AA16" s="5">
        <v>2.393E-2</v>
      </c>
      <c r="AB16" s="5">
        <v>1373.09338</v>
      </c>
      <c r="AC16" s="5">
        <v>27.05</v>
      </c>
      <c r="AD16" s="5">
        <v>2227.2426799999998</v>
      </c>
      <c r="AE16" s="5">
        <v>158.93735000000001</v>
      </c>
      <c r="AF16" s="5">
        <v>6035.3857399999997</v>
      </c>
      <c r="AG16" s="13">
        <v>5.9433999999999996</v>
      </c>
      <c r="AH16" s="13">
        <v>5004</v>
      </c>
      <c r="AI16" s="13">
        <v>10008</v>
      </c>
      <c r="AJ16" s="13">
        <v>6672</v>
      </c>
      <c r="AK16" s="13">
        <v>18348</v>
      </c>
      <c r="AM16" s="5">
        <f t="shared" si="16"/>
        <v>7.1360000000000007E-2</v>
      </c>
      <c r="AN16" s="14">
        <f t="shared" si="17"/>
        <v>29.75</v>
      </c>
      <c r="AO16" s="14">
        <f t="shared" si="18"/>
        <v>2.1229600000000004</v>
      </c>
      <c r="AP16" s="10">
        <f t="shared" si="19"/>
        <v>5004</v>
      </c>
      <c r="AQ16" s="7">
        <f t="shared" si="20"/>
        <v>8.5447298912000011</v>
      </c>
      <c r="AR16" s="7">
        <f t="shared" si="21"/>
        <v>357.08544000000001</v>
      </c>
      <c r="AS16" s="7">
        <f t="shared" si="22"/>
        <v>1.9302880000000002</v>
      </c>
      <c r="AT16" s="13">
        <f t="shared" si="23"/>
        <v>6672</v>
      </c>
      <c r="AU16" s="7">
        <f t="shared" si="24"/>
        <v>103.22598568640001</v>
      </c>
      <c r="AV16" s="7">
        <f t="shared" si="25"/>
        <v>476.11392000000006</v>
      </c>
      <c r="AW16" s="7">
        <f t="shared" si="26"/>
        <v>1.8967488000000001</v>
      </c>
      <c r="AX16" s="7">
        <f t="shared" si="27"/>
        <v>1.9295744000000001</v>
      </c>
      <c r="AY16" s="7">
        <f t="shared" si="28"/>
        <v>1.9324288000000001</v>
      </c>
      <c r="AZ16" s="10">
        <f t="shared" si="29"/>
        <v>40032</v>
      </c>
      <c r="BA16" s="2">
        <f t="shared" si="30"/>
        <v>158.9360376448</v>
      </c>
      <c r="BB16" s="2">
        <f t="shared" si="31"/>
        <v>2856.68352</v>
      </c>
      <c r="BC16" s="13">
        <v>1</v>
      </c>
    </row>
    <row r="17" spans="1:55" x14ac:dyDescent="0.25">
      <c r="A17" s="13">
        <v>45730</v>
      </c>
      <c r="B17" s="5">
        <v>41341</v>
      </c>
      <c r="C17" s="5">
        <v>41334</v>
      </c>
      <c r="D17" s="5" t="s">
        <v>84</v>
      </c>
      <c r="E17" s="5">
        <v>2</v>
      </c>
      <c r="F17" s="5">
        <v>112</v>
      </c>
      <c r="G17" s="5">
        <v>0.25308999999999998</v>
      </c>
      <c r="H17" s="5">
        <v>12</v>
      </c>
      <c r="I17" s="5" t="s">
        <v>83</v>
      </c>
      <c r="J17" s="5">
        <v>1668</v>
      </c>
      <c r="K17" s="5">
        <v>26</v>
      </c>
      <c r="L17" s="5">
        <v>0.50617999999999996</v>
      </c>
      <c r="M17" s="5">
        <v>136.34001000000001</v>
      </c>
      <c r="N17" s="5">
        <v>7.43E-3</v>
      </c>
      <c r="O17" s="5">
        <v>193.41641000000001</v>
      </c>
      <c r="P17" s="5">
        <v>27.08</v>
      </c>
      <c r="Q17" s="5">
        <v>2338.2351100000001</v>
      </c>
      <c r="R17" s="5">
        <v>0.35044999999999998</v>
      </c>
      <c r="S17" s="5">
        <v>2576.1059599999999</v>
      </c>
      <c r="T17" s="5">
        <v>29.75</v>
      </c>
      <c r="U17" s="5">
        <v>25.46</v>
      </c>
      <c r="V17" s="5">
        <v>191.68630999999999</v>
      </c>
      <c r="W17" s="5">
        <v>1.915E-2</v>
      </c>
      <c r="X17" s="5">
        <v>367.7663</v>
      </c>
      <c r="Y17" s="5">
        <v>27.07</v>
      </c>
      <c r="Z17" s="5">
        <v>45.155050000000003</v>
      </c>
      <c r="AA17" s="5">
        <v>9.0200000000000002E-3</v>
      </c>
      <c r="AB17" s="5">
        <v>140.28012000000001</v>
      </c>
      <c r="AC17" s="5">
        <v>27.07</v>
      </c>
      <c r="AD17" s="5">
        <v>2711.4164999999998</v>
      </c>
      <c r="AE17" s="5">
        <v>686.22955000000002</v>
      </c>
      <c r="AF17" s="5">
        <v>3277.5688500000001</v>
      </c>
      <c r="AG17" s="13">
        <v>26.732140000000001</v>
      </c>
      <c r="AH17" s="13">
        <v>5004</v>
      </c>
      <c r="AI17" s="13">
        <v>10008</v>
      </c>
      <c r="AJ17" s="13">
        <v>6672</v>
      </c>
      <c r="AK17" s="13">
        <v>18348</v>
      </c>
      <c r="AM17" s="5">
        <f t="shared" si="16"/>
        <v>0.25308999999999998</v>
      </c>
      <c r="AN17" s="14">
        <f t="shared" si="17"/>
        <v>29.75</v>
      </c>
      <c r="AO17" s="14">
        <f t="shared" si="18"/>
        <v>7.5294274999999997</v>
      </c>
      <c r="AP17" s="10">
        <f t="shared" si="19"/>
        <v>5004</v>
      </c>
      <c r="AQ17" s="7">
        <f t="shared" si="20"/>
        <v>11.4282916045</v>
      </c>
      <c r="AR17" s="7">
        <f t="shared" si="21"/>
        <v>1266.46236</v>
      </c>
      <c r="AS17" s="7">
        <f t="shared" si="22"/>
        <v>6.8511462999999999</v>
      </c>
      <c r="AT17" s="13">
        <f t="shared" si="23"/>
        <v>6672</v>
      </c>
      <c r="AU17" s="7">
        <f t="shared" si="24"/>
        <v>591.78392398990002</v>
      </c>
      <c r="AV17" s="7">
        <f t="shared" si="25"/>
        <v>1688.6164799999999</v>
      </c>
      <c r="AW17" s="7">
        <f t="shared" si="26"/>
        <v>6.4436713999999995</v>
      </c>
      <c r="AX17" s="7">
        <f t="shared" si="27"/>
        <v>6.8511462999999999</v>
      </c>
      <c r="AY17" s="7">
        <f t="shared" si="28"/>
        <v>6.853677199999999</v>
      </c>
      <c r="AZ17" s="10">
        <f t="shared" si="29"/>
        <v>40032</v>
      </c>
      <c r="BA17" s="2">
        <f t="shared" si="30"/>
        <v>686.23240198499991</v>
      </c>
      <c r="BB17" s="2">
        <f t="shared" si="31"/>
        <v>10131.69888</v>
      </c>
      <c r="BC17" s="13">
        <v>1</v>
      </c>
    </row>
    <row r="18" spans="1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1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1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1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1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1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1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1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1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1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1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1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1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1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1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2018-10-17T18:47:49Z</dcterms:modified>
</cp:coreProperties>
</file>